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Март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<sst xmlns="http://schemas.openxmlformats.org/spreadsheetml/2006/main" count="378" uniqueCount="183">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</sst>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8" t="s">
        <v>51</v>
      </c>
      <c r="E1" s="228"/>
      <c r="F1" s="228"/>
      <c r="G1" s="228"/>
      <c r="K1" s="12"/>
      <c r="L1" s="12"/>
      <c r="M1" s="13"/>
      <c r="N1" s="13"/>
    </row>
    <row r="2" spans="1:14" s="15" customFormat="1" ht="12.75" customHeight="1" x14ac:dyDescent="0.2">
      <c r="D2" s="228" t="s">
        <v>16</v>
      </c>
      <c r="E2" s="228"/>
      <c r="F2" s="228"/>
      <c r="G2" s="228"/>
      <c r="K2" s="4"/>
      <c r="L2" s="4"/>
      <c r="M2" s="4"/>
      <c r="N2" s="4"/>
    </row>
    <row r="3" spans="1:14" s="15" customFormat="1" ht="12.75" customHeight="1" x14ac:dyDescent="0.2">
      <c r="D3" s="228" t="s">
        <v>17</v>
      </c>
      <c r="E3" s="228"/>
      <c r="F3" s="228"/>
      <c r="G3" s="228"/>
      <c r="K3" s="4"/>
      <c r="L3" s="4"/>
      <c r="M3" s="4"/>
      <c r="N3" s="4"/>
    </row>
    <row r="4" spans="1:14" s="15" customFormat="1" ht="12.75" customHeight="1" x14ac:dyDescent="0.2">
      <c r="D4" s="228" t="s">
        <v>50</v>
      </c>
      <c r="E4" s="228"/>
      <c r="F4" s="228"/>
      <c r="G4" s="228"/>
      <c r="K4" s="4"/>
      <c r="L4" s="4"/>
      <c r="M4" s="4"/>
      <c r="N4" s="4"/>
    </row>
    <row r="5" spans="1:14" ht="17.25" customHeight="1" x14ac:dyDescent="0.2">
      <c r="A5" s="230" t="s">
        <v>20</v>
      </c>
      <c r="B5" s="231"/>
      <c r="C5" s="231"/>
      <c r="D5" s="231"/>
      <c r="E5" s="231"/>
      <c r="F5" s="231"/>
      <c r="G5" s="231"/>
      <c r="H5" s="14"/>
      <c r="I5" s="16"/>
      <c r="J5" s="17"/>
    </row>
    <row r="6" spans="1:14" ht="14.25" customHeight="1" x14ac:dyDescent="0.2">
      <c r="A6" s="230" t="s">
        <v>21</v>
      </c>
      <c r="B6" s="231"/>
      <c r="C6" s="231"/>
      <c r="D6" s="231"/>
      <c r="E6" s="231"/>
      <c r="F6" s="231"/>
      <c r="G6" s="231"/>
      <c r="H6" s="16"/>
      <c r="I6" s="16"/>
      <c r="J6" s="18"/>
      <c r="K6" s="19"/>
    </row>
    <row r="7" spans="1:14" ht="18" customHeight="1" x14ac:dyDescent="0.2">
      <c r="A7" s="232" t="s">
        <v>66</v>
      </c>
      <c r="B7" s="231"/>
      <c r="C7" s="231"/>
      <c r="D7" s="231"/>
      <c r="E7" s="231"/>
      <c r="F7" s="231"/>
      <c r="G7" s="231"/>
      <c r="H7" s="21"/>
      <c r="I7" s="20"/>
      <c r="J7" s="1"/>
    </row>
    <row r="8" spans="1:14" ht="18" customHeight="1" x14ac:dyDescent="0.2">
      <c r="A8" s="236" t="s">
        <v>13</v>
      </c>
      <c r="B8" s="236"/>
      <c r="C8" s="236"/>
      <c r="D8" s="236"/>
      <c r="E8" s="236"/>
      <c r="F8" s="21"/>
      <c r="G8" s="14"/>
      <c r="H8" s="21"/>
      <c r="I8" s="20"/>
      <c r="J8" s="1"/>
    </row>
    <row r="9" spans="1:14" ht="13.5" thickBot="1" x14ac:dyDescent="0.25">
      <c r="A9" s="236" t="s">
        <v>14</v>
      </c>
      <c r="B9" s="236"/>
      <c r="C9" s="236"/>
      <c r="D9" s="236"/>
      <c r="E9" s="236"/>
      <c r="F9" s="21"/>
      <c r="G9" s="14"/>
      <c r="H9" s="21"/>
      <c r="I9" s="20"/>
      <c r="J9" s="1"/>
    </row>
    <row r="10" spans="1:14" ht="11.25" customHeight="1" x14ac:dyDescent="0.2">
      <c r="A10" s="216" t="s">
        <v>1</v>
      </c>
      <c r="B10" s="233" t="s">
        <v>22</v>
      </c>
      <c r="C10" s="233"/>
      <c r="D10" s="233"/>
      <c r="E10" s="233" t="s">
        <v>23</v>
      </c>
      <c r="F10" s="233" t="s">
        <v>24</v>
      </c>
      <c r="G10" s="235"/>
      <c r="H10" s="22"/>
      <c r="I10" s="23"/>
      <c r="J10" s="24"/>
    </row>
    <row r="11" spans="1:14" ht="25.5" customHeight="1" x14ac:dyDescent="0.2">
      <c r="A11" s="217"/>
      <c r="B11" s="234"/>
      <c r="C11" s="234"/>
      <c r="D11" s="234"/>
      <c r="E11" s="234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9">
        <v>2</v>
      </c>
      <c r="C12" s="229"/>
      <c r="D12" s="229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18" t="s">
        <v>27</v>
      </c>
      <c r="C13" s="218"/>
      <c r="D13" s="218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19" t="s">
        <v>28</v>
      </c>
      <c r="C14" s="219"/>
      <c r="D14" s="219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21" t="s">
        <v>47</v>
      </c>
      <c r="C15" s="221"/>
      <c r="D15" s="221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22" t="s">
        <v>29</v>
      </c>
      <c r="C16" s="222"/>
      <c r="D16" s="222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5" t="s">
        <v>30</v>
      </c>
      <c r="C17" s="226"/>
      <c r="D17" s="227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4" t="s">
        <v>31</v>
      </c>
      <c r="C18" s="224"/>
      <c r="D18" s="224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20" t="s">
        <v>32</v>
      </c>
      <c r="C19" s="220"/>
      <c r="D19" s="220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23" t="s">
        <v>33</v>
      </c>
      <c r="C20" s="223"/>
      <c r="D20" s="223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4"/>
  <sheetViews>
    <sheetView tabSelected="1" zoomScale="84" zoomScaleNormal="84" workbookViewId="0">
      <selection activeCell="A65" sqref="A65:XFD71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8"/>
      <c r="N1" s="228"/>
      <c r="O1" s="228"/>
      <c r="P1" s="228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8"/>
      <c r="N2" s="228"/>
      <c r="O2" s="228"/>
      <c r="P2" s="228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8"/>
      <c r="N3" s="228"/>
      <c r="O3" s="228"/>
      <c r="P3" s="228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8"/>
      <c r="N4" s="228"/>
      <c r="O4" s="228"/>
      <c r="P4" s="228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95"/>
      <c r="N5" s="228"/>
      <c r="O5" s="228"/>
      <c r="P5" s="228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96" t="s">
        <v>19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AI6" s="151"/>
      <c r="AJ6" s="151"/>
    </row>
    <row r="7" spans="1:36" ht="27" customHeight="1" x14ac:dyDescent="0.2">
      <c r="B7" s="153"/>
      <c r="C7" s="237" t="s">
        <v>182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55" customFormat="1" ht="14.25" customHeight="1" x14ac:dyDescent="0.2">
      <c r="A8" s="249" t="s">
        <v>13</v>
      </c>
      <c r="B8" s="249"/>
      <c r="C8" s="249"/>
      <c r="D8" s="249"/>
      <c r="E8" s="249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50" t="s">
        <v>14</v>
      </c>
      <c r="B9" s="250"/>
      <c r="C9" s="250"/>
      <c r="D9" s="250"/>
      <c r="E9" s="250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51" t="s">
        <v>1</v>
      </c>
      <c r="B10" s="254" t="s">
        <v>4</v>
      </c>
      <c r="C10" s="257" t="s">
        <v>5</v>
      </c>
      <c r="D10" s="243" t="s">
        <v>8</v>
      </c>
      <c r="E10" s="243" t="s">
        <v>67</v>
      </c>
      <c r="F10" s="247" t="s">
        <v>10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70" t="s">
        <v>12</v>
      </c>
      <c r="AG10" s="273" t="s">
        <v>68</v>
      </c>
      <c r="AH10" s="274"/>
      <c r="AI10" s="260" t="s">
        <v>11</v>
      </c>
      <c r="AJ10" s="261"/>
    </row>
    <row r="11" spans="1:36" s="157" customFormat="1" ht="62.25" customHeight="1" thickBot="1" x14ac:dyDescent="0.25">
      <c r="A11" s="252"/>
      <c r="B11" s="255"/>
      <c r="C11" s="258"/>
      <c r="D11" s="244"/>
      <c r="E11" s="244"/>
      <c r="F11" s="260" t="s">
        <v>7</v>
      </c>
      <c r="G11" s="290"/>
      <c r="H11" s="284"/>
      <c r="I11" s="281"/>
      <c r="J11" s="260" t="s">
        <v>6</v>
      </c>
      <c r="K11" s="290"/>
      <c r="L11" s="290"/>
      <c r="M11" s="294"/>
      <c r="N11" s="275" t="s">
        <v>69</v>
      </c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1"/>
      <c r="AG11" s="277" t="s">
        <v>70</v>
      </c>
      <c r="AH11" s="278"/>
      <c r="AI11" s="262"/>
      <c r="AJ11" s="263"/>
    </row>
    <row r="12" spans="1:36" s="157" customFormat="1" ht="40.5" customHeight="1" thickBot="1" x14ac:dyDescent="0.25">
      <c r="A12" s="252"/>
      <c r="B12" s="255"/>
      <c r="C12" s="258"/>
      <c r="D12" s="244"/>
      <c r="E12" s="244"/>
      <c r="F12" s="282"/>
      <c r="G12" s="277"/>
      <c r="H12" s="277"/>
      <c r="I12" s="278"/>
      <c r="J12" s="282"/>
      <c r="K12" s="277"/>
      <c r="L12" s="277"/>
      <c r="M12" s="278"/>
      <c r="N12" s="243" t="s">
        <v>77</v>
      </c>
      <c r="O12" s="243" t="s">
        <v>71</v>
      </c>
      <c r="P12" s="245" t="s">
        <v>72</v>
      </c>
      <c r="Q12" s="246"/>
      <c r="R12" s="260" t="s">
        <v>73</v>
      </c>
      <c r="S12" s="281"/>
      <c r="T12" s="260" t="s">
        <v>74</v>
      </c>
      <c r="U12" s="284"/>
      <c r="V12" s="284"/>
      <c r="W12" s="281"/>
      <c r="X12" s="275" t="s">
        <v>75</v>
      </c>
      <c r="Y12" s="288"/>
      <c r="Z12" s="288"/>
      <c r="AA12" s="289"/>
      <c r="AB12" s="260" t="s">
        <v>76</v>
      </c>
      <c r="AC12" s="284"/>
      <c r="AD12" s="284"/>
      <c r="AE12" s="281"/>
      <c r="AF12" s="271"/>
      <c r="AG12" s="277"/>
      <c r="AH12" s="278"/>
      <c r="AI12" s="264"/>
      <c r="AJ12" s="265"/>
    </row>
    <row r="13" spans="1:36" s="157" customFormat="1" ht="30" customHeight="1" thickBot="1" x14ac:dyDescent="0.25">
      <c r="A13" s="252"/>
      <c r="B13" s="255"/>
      <c r="C13" s="258"/>
      <c r="D13" s="244"/>
      <c r="E13" s="244"/>
      <c r="F13" s="291"/>
      <c r="G13" s="292"/>
      <c r="H13" s="292"/>
      <c r="I13" s="293"/>
      <c r="J13" s="291"/>
      <c r="K13" s="292"/>
      <c r="L13" s="292"/>
      <c r="M13" s="293"/>
      <c r="N13" s="268"/>
      <c r="O13" s="268"/>
      <c r="P13" s="239" t="s">
        <v>9</v>
      </c>
      <c r="Q13" s="241" t="s">
        <v>67</v>
      </c>
      <c r="R13" s="282"/>
      <c r="S13" s="278"/>
      <c r="T13" s="285"/>
      <c r="U13" s="286"/>
      <c r="V13" s="286"/>
      <c r="W13" s="287"/>
      <c r="X13" s="285"/>
      <c r="Y13" s="286"/>
      <c r="Z13" s="286"/>
      <c r="AA13" s="287"/>
      <c r="AB13" s="285"/>
      <c r="AC13" s="286"/>
      <c r="AD13" s="286"/>
      <c r="AE13" s="287"/>
      <c r="AF13" s="271"/>
      <c r="AG13" s="279"/>
      <c r="AH13" s="280"/>
      <c r="AI13" s="267" t="s">
        <v>9</v>
      </c>
      <c r="AJ13" s="244" t="s">
        <v>67</v>
      </c>
    </row>
    <row r="14" spans="1:36" s="157" customFormat="1" ht="54" customHeight="1" thickBot="1" x14ac:dyDescent="0.25">
      <c r="A14" s="253"/>
      <c r="B14" s="256"/>
      <c r="C14" s="259"/>
      <c r="D14" s="242"/>
      <c r="E14" s="242"/>
      <c r="F14" s="285"/>
      <c r="G14" s="286"/>
      <c r="H14" s="286"/>
      <c r="I14" s="287"/>
      <c r="J14" s="285"/>
      <c r="K14" s="286"/>
      <c r="L14" s="286"/>
      <c r="M14" s="287"/>
      <c r="N14" s="269"/>
      <c r="O14" s="269"/>
      <c r="P14" s="240"/>
      <c r="Q14" s="242"/>
      <c r="R14" s="283"/>
      <c r="S14" s="280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72"/>
      <c r="AG14" s="163" t="s">
        <v>9</v>
      </c>
      <c r="AH14" s="164" t="s">
        <v>67</v>
      </c>
      <c r="AI14" s="240"/>
      <c r="AJ14" s="242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337023.59</v>
      </c>
      <c r="E16" s="137">
        <v>30943.879999999997</v>
      </c>
      <c r="F16" s="137">
        <v>89789.55</v>
      </c>
      <c r="G16" s="137">
        <v>5304.62</v>
      </c>
      <c r="H16" s="137">
        <v>22881.96</v>
      </c>
      <c r="I16" s="137">
        <v>0</v>
      </c>
      <c r="J16" s="137">
        <v>44841.97</v>
      </c>
      <c r="K16" s="137">
        <v>0</v>
      </c>
      <c r="L16" s="137">
        <v>31042.75</v>
      </c>
      <c r="M16" s="137">
        <v>0</v>
      </c>
      <c r="N16" s="137">
        <v>202392.07</v>
      </c>
      <c r="O16" s="137">
        <v>25639.26</v>
      </c>
      <c r="P16" s="137">
        <v>128580.15000000001</v>
      </c>
      <c r="Q16" s="137">
        <v>0</v>
      </c>
      <c r="R16" s="137">
        <v>3620</v>
      </c>
      <c r="S16" s="137">
        <v>0</v>
      </c>
      <c r="T16" s="137">
        <v>103137.81</v>
      </c>
      <c r="U16" s="137">
        <v>25639.26</v>
      </c>
      <c r="V16" s="137">
        <v>32945.89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0</v>
      </c>
      <c r="AG16" s="138"/>
      <c r="AH16" s="137"/>
      <c r="AI16" s="137">
        <v>182504.86000000002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754517.47</v>
      </c>
      <c r="E17" s="112">
        <v>18306</v>
      </c>
      <c r="F17" s="112">
        <v>12000</v>
      </c>
      <c r="G17" s="112">
        <v>0</v>
      </c>
      <c r="H17" s="112">
        <v>12000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742517.47</v>
      </c>
      <c r="O17" s="112">
        <v>18306</v>
      </c>
      <c r="P17" s="112">
        <v>459211.47</v>
      </c>
      <c r="Q17" s="112">
        <v>0</v>
      </c>
      <c r="R17" s="112">
        <v>0</v>
      </c>
      <c r="S17" s="112">
        <v>0</v>
      </c>
      <c r="T17" s="112">
        <v>95306</v>
      </c>
      <c r="U17" s="112">
        <v>18306</v>
      </c>
      <c r="V17" s="112">
        <v>56000</v>
      </c>
      <c r="W17" s="112">
        <v>0</v>
      </c>
      <c r="X17" s="112">
        <v>647211.47</v>
      </c>
      <c r="Y17" s="112">
        <v>0</v>
      </c>
      <c r="Z17" s="112">
        <v>403211.47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471211.47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91635273.780000001</v>
      </c>
      <c r="E18" s="112">
        <v>5068.4399999999996</v>
      </c>
      <c r="F18" s="112">
        <v>5068.4399999999996</v>
      </c>
      <c r="G18" s="112">
        <v>5068.4399999999996</v>
      </c>
      <c r="H18" s="112">
        <v>0</v>
      </c>
      <c r="I18" s="112">
        <v>0</v>
      </c>
      <c r="J18" s="112">
        <v>7974806.7599999998</v>
      </c>
      <c r="K18" s="112">
        <v>0</v>
      </c>
      <c r="L18" s="112">
        <v>6908495.04</v>
      </c>
      <c r="M18" s="112">
        <v>0</v>
      </c>
      <c r="N18" s="112">
        <v>83655398.579999998</v>
      </c>
      <c r="O18" s="112">
        <v>0</v>
      </c>
      <c r="P18" s="112">
        <v>66755601.329999998</v>
      </c>
      <c r="Q18" s="112">
        <v>0</v>
      </c>
      <c r="R18" s="112">
        <v>0</v>
      </c>
      <c r="S18" s="112">
        <v>0</v>
      </c>
      <c r="T18" s="112">
        <v>82508508.319999993</v>
      </c>
      <c r="U18" s="112">
        <v>0</v>
      </c>
      <c r="V18" s="112">
        <v>65608711.07</v>
      </c>
      <c r="W18" s="112">
        <v>0</v>
      </c>
      <c r="X18" s="112">
        <v>1146890.26</v>
      </c>
      <c r="Y18" s="112">
        <v>0</v>
      </c>
      <c r="Z18" s="112">
        <v>1146890.26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299684.65000000002</v>
      </c>
      <c r="AG18" s="112"/>
      <c r="AH18" s="112"/>
      <c r="AI18" s="112">
        <v>73664096.370000005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1024096.15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1024096.15</v>
      </c>
      <c r="O19" s="112">
        <v>0</v>
      </c>
      <c r="P19" s="112">
        <v>875273.65</v>
      </c>
      <c r="Q19" s="112">
        <v>0</v>
      </c>
      <c r="R19" s="112">
        <v>32572.5</v>
      </c>
      <c r="S19" s="112">
        <v>0</v>
      </c>
      <c r="T19" s="112">
        <v>41023.65</v>
      </c>
      <c r="U19" s="112">
        <v>0</v>
      </c>
      <c r="V19" s="112">
        <v>34023.65</v>
      </c>
      <c r="W19" s="112">
        <v>0</v>
      </c>
      <c r="X19" s="112">
        <v>950500</v>
      </c>
      <c r="Y19" s="112">
        <v>0</v>
      </c>
      <c r="Z19" s="112">
        <v>841250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875273.65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13260190.309999999</v>
      </c>
      <c r="E20" s="112">
        <v>6300</v>
      </c>
      <c r="F20" s="112">
        <v>90370</v>
      </c>
      <c r="G20" s="112">
        <v>0</v>
      </c>
      <c r="H20" s="112">
        <v>0</v>
      </c>
      <c r="I20" s="112">
        <v>0</v>
      </c>
      <c r="J20" s="112">
        <v>268306.16000000003</v>
      </c>
      <c r="K20" s="112">
        <v>0</v>
      </c>
      <c r="L20" s="112">
        <v>258306.19</v>
      </c>
      <c r="M20" s="112">
        <v>0</v>
      </c>
      <c r="N20" s="112">
        <v>12901514.149999999</v>
      </c>
      <c r="O20" s="112">
        <v>6300</v>
      </c>
      <c r="P20" s="112">
        <v>11991016.140000001</v>
      </c>
      <c r="Q20" s="112">
        <v>0</v>
      </c>
      <c r="R20" s="112">
        <v>471584.05</v>
      </c>
      <c r="S20" s="112">
        <v>361126.44</v>
      </c>
      <c r="T20" s="112">
        <v>8508481.1899999995</v>
      </c>
      <c r="U20" s="112">
        <v>6300</v>
      </c>
      <c r="V20" s="112">
        <v>7708440.79</v>
      </c>
      <c r="W20" s="112">
        <v>0</v>
      </c>
      <c r="X20" s="112">
        <v>3921448.91</v>
      </c>
      <c r="Y20" s="112">
        <v>0</v>
      </c>
      <c r="Z20" s="112">
        <v>3921448.91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10000</v>
      </c>
      <c r="AG20" s="112"/>
      <c r="AH20" s="112"/>
      <c r="AI20" s="112">
        <v>12249322.33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27228103.510000002</v>
      </c>
      <c r="E21" s="112">
        <v>3122170.8</v>
      </c>
      <c r="F21" s="112">
        <v>651780</v>
      </c>
      <c r="G21" s="112">
        <v>17500</v>
      </c>
      <c r="H21" s="112">
        <v>236880</v>
      </c>
      <c r="I21" s="112">
        <v>0</v>
      </c>
      <c r="J21" s="112">
        <v>10402305.99</v>
      </c>
      <c r="K21" s="112">
        <v>0</v>
      </c>
      <c r="L21" s="112">
        <v>7901273.8200000003</v>
      </c>
      <c r="M21" s="112">
        <v>0</v>
      </c>
      <c r="N21" s="112">
        <v>16174017.520000001</v>
      </c>
      <c r="O21" s="112">
        <v>3104670.8</v>
      </c>
      <c r="P21" s="112">
        <v>8784733.25</v>
      </c>
      <c r="Q21" s="112">
        <v>0</v>
      </c>
      <c r="R21" s="112">
        <v>386125.35</v>
      </c>
      <c r="S21" s="112">
        <v>170783.75</v>
      </c>
      <c r="T21" s="112">
        <v>8531020.6799999997</v>
      </c>
      <c r="U21" s="112">
        <v>0</v>
      </c>
      <c r="V21" s="112">
        <v>5974332.8300000001</v>
      </c>
      <c r="W21" s="112">
        <v>0</v>
      </c>
      <c r="X21" s="112">
        <v>7256871.4900000002</v>
      </c>
      <c r="Y21" s="112">
        <v>3104670.8</v>
      </c>
      <c r="Z21" s="112">
        <v>2639616.67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5803186.3899999997</v>
      </c>
      <c r="AG21" s="112"/>
      <c r="AH21" s="112"/>
      <c r="AI21" s="112">
        <v>16922887.07</v>
      </c>
      <c r="AJ21" s="140">
        <v>0</v>
      </c>
    </row>
    <row r="22" spans="1:36" s="115" customFormat="1" ht="37.5" customHeight="1" x14ac:dyDescent="0.2">
      <c r="A22" s="177"/>
      <c r="B22" s="173" t="s">
        <v>118</v>
      </c>
      <c r="C22" s="174" t="s">
        <v>87</v>
      </c>
      <c r="D22" s="176">
        <v>420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420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420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655357.38</v>
      </c>
      <c r="E23" s="112">
        <v>650114.52</v>
      </c>
      <c r="F23" s="112">
        <v>655357.38</v>
      </c>
      <c r="G23" s="112">
        <v>650114.52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1234212.43</v>
      </c>
      <c r="E25" s="112">
        <v>0</v>
      </c>
      <c r="F25" s="112">
        <v>60060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1174152.43</v>
      </c>
      <c r="O25" s="112">
        <v>0</v>
      </c>
      <c r="P25" s="112">
        <v>1064403.3</v>
      </c>
      <c r="Q25" s="112">
        <v>0</v>
      </c>
      <c r="R25" s="112">
        <v>166898.53999999998</v>
      </c>
      <c r="S25" s="112">
        <v>143550</v>
      </c>
      <c r="T25" s="112">
        <v>551947.68999999994</v>
      </c>
      <c r="U25" s="112">
        <v>0</v>
      </c>
      <c r="V25" s="112">
        <v>465547.1</v>
      </c>
      <c r="W25" s="112">
        <v>0</v>
      </c>
      <c r="X25" s="112">
        <v>455306.2</v>
      </c>
      <c r="Y25" s="112">
        <v>0</v>
      </c>
      <c r="Z25" s="112">
        <v>455306.2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42900</v>
      </c>
      <c r="AG25" s="112"/>
      <c r="AH25" s="112"/>
      <c r="AI25" s="112">
        <v>1064403.3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7383713.0999999996</v>
      </c>
      <c r="E28" s="112">
        <v>141525.87</v>
      </c>
      <c r="F28" s="112">
        <v>211130</v>
      </c>
      <c r="G28" s="112">
        <v>0</v>
      </c>
      <c r="H28" s="112">
        <v>0</v>
      </c>
      <c r="I28" s="112">
        <v>0</v>
      </c>
      <c r="J28" s="112">
        <v>312168.7</v>
      </c>
      <c r="K28" s="112">
        <v>0</v>
      </c>
      <c r="L28" s="112">
        <v>0</v>
      </c>
      <c r="M28" s="112">
        <v>0</v>
      </c>
      <c r="N28" s="112">
        <v>6860414.3999999994</v>
      </c>
      <c r="O28" s="112">
        <v>141525.87</v>
      </c>
      <c r="P28" s="112">
        <v>2004995.68</v>
      </c>
      <c r="Q28" s="112">
        <v>0</v>
      </c>
      <c r="R28" s="112">
        <v>1566019.81</v>
      </c>
      <c r="S28" s="112">
        <v>157439.02000000002</v>
      </c>
      <c r="T28" s="112">
        <v>4107237.7600000002</v>
      </c>
      <c r="U28" s="112">
        <v>0</v>
      </c>
      <c r="V28" s="112">
        <v>1136024.46</v>
      </c>
      <c r="W28" s="112">
        <v>0</v>
      </c>
      <c r="X28" s="112">
        <v>1187156.83</v>
      </c>
      <c r="Y28" s="112">
        <v>141525.87</v>
      </c>
      <c r="Z28" s="112">
        <v>711532.2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2834285</v>
      </c>
      <c r="AG28" s="112"/>
      <c r="AH28" s="112"/>
      <c r="AI28" s="112">
        <v>2004995.68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customHeight="1" x14ac:dyDescent="0.2">
      <c r="A34" s="177"/>
      <c r="B34" s="173" t="s">
        <v>133</v>
      </c>
      <c r="C34" s="174" t="s">
        <v>134</v>
      </c>
      <c r="D34" s="176">
        <v>1643365.55</v>
      </c>
      <c r="E34" s="112">
        <v>0</v>
      </c>
      <c r="F34" s="112">
        <v>1643365.55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1002862.02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792050.76</v>
      </c>
      <c r="O57" s="112">
        <v>0</v>
      </c>
      <c r="P57" s="112">
        <v>787980.02</v>
      </c>
      <c r="Q57" s="112">
        <v>0</v>
      </c>
      <c r="R57" s="112">
        <v>13115.63</v>
      </c>
      <c r="S57" s="112">
        <v>9044.89</v>
      </c>
      <c r="T57" s="112">
        <v>727514.94</v>
      </c>
      <c r="U57" s="112">
        <v>0</v>
      </c>
      <c r="V57" s="112">
        <v>727514.94</v>
      </c>
      <c r="W57" s="112">
        <v>0</v>
      </c>
      <c r="X57" s="112">
        <v>51420.19</v>
      </c>
      <c r="Y57" s="112">
        <v>0</v>
      </c>
      <c r="Z57" s="112">
        <v>51420.19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998791.28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1891350.05</v>
      </c>
      <c r="E58" s="112">
        <v>0</v>
      </c>
      <c r="F58" s="112">
        <v>1875000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18500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18500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/>
      <c r="AH59" s="112"/>
      <c r="AI59" s="112">
        <v>18500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174148471.19</v>
      </c>
      <c r="E60" s="112">
        <v>0</v>
      </c>
      <c r="F60" s="112">
        <v>173888500.15000001</v>
      </c>
      <c r="G60" s="112">
        <v>0</v>
      </c>
      <c r="H60" s="112">
        <v>66969.55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259971.04</v>
      </c>
      <c r="O60" s="112">
        <v>0</v>
      </c>
      <c r="P60" s="112">
        <v>251712.37</v>
      </c>
      <c r="Q60" s="112">
        <v>0</v>
      </c>
      <c r="R60" s="112">
        <v>0</v>
      </c>
      <c r="S60" s="112">
        <v>0</v>
      </c>
      <c r="T60" s="112">
        <v>147245.79</v>
      </c>
      <c r="U60" s="112">
        <v>0</v>
      </c>
      <c r="V60" s="112">
        <v>138987.12</v>
      </c>
      <c r="W60" s="112">
        <v>0</v>
      </c>
      <c r="X60" s="112">
        <v>112725.25</v>
      </c>
      <c r="Y60" s="112">
        <v>0</v>
      </c>
      <c r="Z60" s="112">
        <v>112725.25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/>
      <c r="AH60" s="112"/>
      <c r="AI60" s="112">
        <v>318681.92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/>
      <c r="AH61" s="112"/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/>
      <c r="AH62" s="112"/>
      <c r="AI62" s="112">
        <v>0</v>
      </c>
      <c r="AJ62" s="140">
        <v>0</v>
      </c>
    </row>
    <row r="63" spans="1:36" s="115" customFormat="1" ht="18" customHeight="1" thickBot="1" x14ac:dyDescent="0.25">
      <c r="A63" s="247" t="s">
        <v>2</v>
      </c>
      <c r="B63" s="248"/>
      <c r="C63" s="178"/>
      <c r="D63" s="179">
        <f>SUM(D16:D62)</f>
        <v>322217456.53000003</v>
      </c>
      <c r="E63" s="179">
        <f t="shared" ref="E63:AJ63" si="0">SUM(E16:E62)</f>
        <v>3974429.51</v>
      </c>
      <c r="F63" s="179">
        <f t="shared" si="0"/>
        <v>179375747.88</v>
      </c>
      <c r="G63" s="179">
        <f t="shared" si="0"/>
        <v>677987.58000000007</v>
      </c>
      <c r="H63" s="179">
        <f t="shared" si="0"/>
        <v>532058.32000000007</v>
      </c>
      <c r="I63" s="179">
        <f t="shared" si="0"/>
        <v>0</v>
      </c>
      <c r="J63" s="179">
        <f t="shared" si="0"/>
        <v>19019914.029999997</v>
      </c>
      <c r="K63" s="179">
        <f t="shared" si="0"/>
        <v>0</v>
      </c>
      <c r="L63" s="179">
        <f t="shared" si="0"/>
        <v>15116602.25</v>
      </c>
      <c r="M63" s="179">
        <f t="shared" si="0"/>
        <v>0</v>
      </c>
      <c r="N63" s="179">
        <f t="shared" si="0"/>
        <v>123821794.62000003</v>
      </c>
      <c r="O63" s="179">
        <f t="shared" si="0"/>
        <v>3296441.9299999997</v>
      </c>
      <c r="P63" s="179">
        <f t="shared" si="0"/>
        <v>93138357.410000011</v>
      </c>
      <c r="Q63" s="179">
        <f t="shared" si="0"/>
        <v>0</v>
      </c>
      <c r="R63" s="179">
        <f t="shared" si="0"/>
        <v>2639935.88</v>
      </c>
      <c r="S63" s="179">
        <f t="shared" si="0"/>
        <v>841944.1</v>
      </c>
      <c r="T63" s="179">
        <f t="shared" si="0"/>
        <v>105337773.88000001</v>
      </c>
      <c r="U63" s="179">
        <f t="shared" si="0"/>
        <v>50245.259999999995</v>
      </c>
      <c r="V63" s="179">
        <f t="shared" si="0"/>
        <v>81898877.899999991</v>
      </c>
      <c r="W63" s="179">
        <f t="shared" si="0"/>
        <v>0</v>
      </c>
      <c r="X63" s="179">
        <f t="shared" si="0"/>
        <v>15844084.859999999</v>
      </c>
      <c r="Y63" s="179">
        <f t="shared" si="0"/>
        <v>3246196.67</v>
      </c>
      <c r="Z63" s="179">
        <f t="shared" si="0"/>
        <v>10397535.409999998</v>
      </c>
      <c r="AA63" s="179">
        <f t="shared" si="0"/>
        <v>0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8990056.0399999991</v>
      </c>
      <c r="AG63" s="181">
        <f t="shared" si="0"/>
        <v>0</v>
      </c>
      <c r="AH63" s="181">
        <f t="shared" si="0"/>
        <v>0</v>
      </c>
      <c r="AI63" s="179">
        <f t="shared" si="0"/>
        <v>108787017.98</v>
      </c>
      <c r="AJ63" s="179">
        <f t="shared" si="0"/>
        <v>0</v>
      </c>
    </row>
    <row r="64" spans="1:36" x14ac:dyDescent="0.2">
      <c r="AD64" s="182">
        <v>0</v>
      </c>
      <c r="AE64" s="182">
        <v>0</v>
      </c>
    </row>
  </sheetData>
  <mergeCells count="3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A23" sqref="A23:XFD28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297" t="s">
        <v>49</v>
      </c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AI1" s="92"/>
      <c r="AJ1" s="92"/>
    </row>
    <row r="2" spans="1:36" ht="14.25" x14ac:dyDescent="0.2">
      <c r="E2" s="297" t="s">
        <v>37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32" t="s">
        <v>182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1" t="s">
        <v>1</v>
      </c>
      <c r="B6" s="324" t="s">
        <v>78</v>
      </c>
      <c r="C6" s="327" t="s">
        <v>38</v>
      </c>
      <c r="D6" s="307" t="s">
        <v>8</v>
      </c>
      <c r="E6" s="307" t="s">
        <v>67</v>
      </c>
      <c r="F6" s="330" t="s">
        <v>10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2"/>
      <c r="AF6" s="307" t="s">
        <v>12</v>
      </c>
      <c r="AG6" s="334" t="s">
        <v>68</v>
      </c>
      <c r="AH6" s="335"/>
      <c r="AI6" s="298" t="s">
        <v>11</v>
      </c>
      <c r="AJ6" s="300"/>
    </row>
    <row r="7" spans="1:36" s="3" customFormat="1" ht="60.75" customHeight="1" thickBot="1" x14ac:dyDescent="0.25">
      <c r="A7" s="322"/>
      <c r="B7" s="325"/>
      <c r="C7" s="328"/>
      <c r="D7" s="308"/>
      <c r="E7" s="308"/>
      <c r="F7" s="298" t="s">
        <v>7</v>
      </c>
      <c r="G7" s="299"/>
      <c r="H7" s="299"/>
      <c r="I7" s="300"/>
      <c r="J7" s="298" t="s">
        <v>6</v>
      </c>
      <c r="K7" s="299"/>
      <c r="L7" s="299"/>
      <c r="M7" s="300"/>
      <c r="N7" s="313" t="s">
        <v>69</v>
      </c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5"/>
      <c r="AF7" s="308"/>
      <c r="AG7" s="336" t="s">
        <v>70</v>
      </c>
      <c r="AH7" s="337"/>
      <c r="AI7" s="301"/>
      <c r="AJ7" s="303"/>
    </row>
    <row r="8" spans="1:36" s="3" customFormat="1" ht="40.5" customHeight="1" thickBot="1" x14ac:dyDescent="0.25">
      <c r="A8" s="322"/>
      <c r="B8" s="325"/>
      <c r="C8" s="328"/>
      <c r="D8" s="308"/>
      <c r="E8" s="308"/>
      <c r="F8" s="301"/>
      <c r="G8" s="302"/>
      <c r="H8" s="302"/>
      <c r="I8" s="303"/>
      <c r="J8" s="301"/>
      <c r="K8" s="302"/>
      <c r="L8" s="302"/>
      <c r="M8" s="303"/>
      <c r="N8" s="307" t="s">
        <v>2</v>
      </c>
      <c r="O8" s="307" t="s">
        <v>71</v>
      </c>
      <c r="P8" s="316" t="s">
        <v>72</v>
      </c>
      <c r="Q8" s="317"/>
      <c r="R8" s="298" t="s">
        <v>73</v>
      </c>
      <c r="S8" s="300"/>
      <c r="T8" s="298" t="s">
        <v>74</v>
      </c>
      <c r="U8" s="310"/>
      <c r="V8" s="98"/>
      <c r="W8" s="99"/>
      <c r="X8" s="298" t="s">
        <v>75</v>
      </c>
      <c r="Y8" s="310"/>
      <c r="Z8" s="298" t="s">
        <v>74</v>
      </c>
      <c r="AA8" s="310"/>
      <c r="AB8" s="298" t="s">
        <v>76</v>
      </c>
      <c r="AC8" s="310"/>
      <c r="AD8" s="298" t="s">
        <v>74</v>
      </c>
      <c r="AE8" s="310"/>
      <c r="AF8" s="308"/>
      <c r="AG8" s="311"/>
      <c r="AH8" s="338"/>
      <c r="AI8" s="304"/>
      <c r="AJ8" s="306"/>
    </row>
    <row r="9" spans="1:36" s="3" customFormat="1" ht="30" customHeight="1" thickBot="1" x14ac:dyDescent="0.25">
      <c r="A9" s="322"/>
      <c r="B9" s="325"/>
      <c r="C9" s="328"/>
      <c r="D9" s="308"/>
      <c r="E9" s="308"/>
      <c r="F9" s="301"/>
      <c r="G9" s="302"/>
      <c r="H9" s="302"/>
      <c r="I9" s="303"/>
      <c r="J9" s="301"/>
      <c r="K9" s="302"/>
      <c r="L9" s="302"/>
      <c r="M9" s="303"/>
      <c r="N9" s="308"/>
      <c r="O9" s="308"/>
      <c r="P9" s="318" t="s">
        <v>9</v>
      </c>
      <c r="Q9" s="320" t="s">
        <v>67</v>
      </c>
      <c r="R9" s="301"/>
      <c r="S9" s="303"/>
      <c r="T9" s="311"/>
      <c r="U9" s="312"/>
      <c r="V9" s="27"/>
      <c r="W9" s="101"/>
      <c r="X9" s="311"/>
      <c r="Y9" s="312"/>
      <c r="Z9" s="311"/>
      <c r="AA9" s="312"/>
      <c r="AB9" s="311"/>
      <c r="AC9" s="312"/>
      <c r="AD9" s="311"/>
      <c r="AE9" s="312"/>
      <c r="AF9" s="308"/>
      <c r="AG9" s="339"/>
      <c r="AH9" s="340"/>
      <c r="AI9" s="333" t="s">
        <v>9</v>
      </c>
      <c r="AJ9" s="307" t="s">
        <v>67</v>
      </c>
    </row>
    <row r="10" spans="1:36" s="3" customFormat="1" ht="54" customHeight="1" thickBot="1" x14ac:dyDescent="0.25">
      <c r="A10" s="323"/>
      <c r="B10" s="326"/>
      <c r="C10" s="329"/>
      <c r="D10" s="309"/>
      <c r="E10" s="309"/>
      <c r="F10" s="304"/>
      <c r="G10" s="305"/>
      <c r="H10" s="305"/>
      <c r="I10" s="306"/>
      <c r="J10" s="304"/>
      <c r="K10" s="305"/>
      <c r="L10" s="305"/>
      <c r="M10" s="306"/>
      <c r="N10" s="309"/>
      <c r="O10" s="309"/>
      <c r="P10" s="319"/>
      <c r="Q10" s="309"/>
      <c r="R10" s="304"/>
      <c r="S10" s="306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09"/>
      <c r="AG10" s="87" t="s">
        <v>9</v>
      </c>
      <c r="AH10" s="91" t="s">
        <v>67</v>
      </c>
      <c r="AI10" s="319"/>
      <c r="AJ10" s="309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102331945.35999998</v>
      </c>
      <c r="E12" s="69">
        <v>231743.75</v>
      </c>
      <c r="F12" s="69">
        <v>57531.21</v>
      </c>
      <c r="G12" s="69">
        <v>20004.62</v>
      </c>
      <c r="H12" s="69">
        <v>0</v>
      </c>
      <c r="I12" s="69">
        <v>0</v>
      </c>
      <c r="J12" s="69">
        <v>913999.6100000001</v>
      </c>
      <c r="K12" s="69">
        <v>0</v>
      </c>
      <c r="L12" s="69">
        <v>913999.64</v>
      </c>
      <c r="M12" s="69">
        <v>0</v>
      </c>
      <c r="N12" s="69">
        <v>101360414.53999999</v>
      </c>
      <c r="O12" s="69">
        <v>211739.13</v>
      </c>
      <c r="P12" s="69">
        <v>83196173.280000001</v>
      </c>
      <c r="Q12" s="69">
        <v>0</v>
      </c>
      <c r="R12" s="69">
        <v>1678657.42</v>
      </c>
      <c r="S12" s="69">
        <v>115237.95</v>
      </c>
      <c r="T12" s="69">
        <v>90091172.5</v>
      </c>
      <c r="U12" s="69">
        <v>31939.26</v>
      </c>
      <c r="V12" s="69">
        <v>75675085.260000005</v>
      </c>
      <c r="W12" s="69">
        <v>0</v>
      </c>
      <c r="X12" s="69">
        <v>9590584.6199999992</v>
      </c>
      <c r="Y12" s="69">
        <v>179799.87</v>
      </c>
      <c r="Z12" s="69">
        <v>7405850.0700000003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84110172.920000002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220564.35</v>
      </c>
      <c r="E13" s="83">
        <v>126422.18000000001</v>
      </c>
      <c r="F13" s="83">
        <v>5068.4399999999996</v>
      </c>
      <c r="G13" s="83">
        <v>5068.4399999999996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215495.91</v>
      </c>
      <c r="O13" s="83">
        <v>121353.74</v>
      </c>
      <c r="P13" s="83">
        <v>0</v>
      </c>
      <c r="Q13" s="83">
        <v>0</v>
      </c>
      <c r="R13" s="83">
        <v>94142.17</v>
      </c>
      <c r="S13" s="83">
        <v>0</v>
      </c>
      <c r="T13" s="83">
        <v>18306</v>
      </c>
      <c r="U13" s="83">
        <v>18306</v>
      </c>
      <c r="V13" s="83">
        <v>0</v>
      </c>
      <c r="W13" s="83">
        <v>0</v>
      </c>
      <c r="X13" s="83">
        <v>103047.74</v>
      </c>
      <c r="Y13" s="83">
        <v>103047.74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271805.91000000003</v>
      </c>
      <c r="E14" s="83">
        <v>0</v>
      </c>
      <c r="F14" s="83">
        <v>271805.91000000003</v>
      </c>
      <c r="G14" s="83">
        <v>0</v>
      </c>
      <c r="H14" s="83">
        <v>76726.59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163400</v>
      </c>
      <c r="AG14" s="83"/>
      <c r="AH14" s="79"/>
      <c r="AI14" s="83">
        <v>76726.59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207674188.22</v>
      </c>
      <c r="E15" s="83">
        <v>3616263.58</v>
      </c>
      <c r="F15" s="83">
        <v>178573944.58000001</v>
      </c>
      <c r="G15" s="83">
        <v>652914.52</v>
      </c>
      <c r="H15" s="83">
        <v>219209.65</v>
      </c>
      <c r="I15" s="83">
        <v>0</v>
      </c>
      <c r="J15" s="83">
        <v>18105914.419999998</v>
      </c>
      <c r="K15" s="83">
        <v>0</v>
      </c>
      <c r="L15" s="83">
        <v>14202602.609999999</v>
      </c>
      <c r="M15" s="83">
        <v>0</v>
      </c>
      <c r="N15" s="83">
        <v>10994329.219999999</v>
      </c>
      <c r="O15" s="83">
        <v>2963349.06</v>
      </c>
      <c r="P15" s="83">
        <v>2991685.3400000003</v>
      </c>
      <c r="Q15" s="83">
        <v>0</v>
      </c>
      <c r="R15" s="83">
        <v>13050</v>
      </c>
      <c r="S15" s="83">
        <v>0</v>
      </c>
      <c r="T15" s="83">
        <v>4885446.72</v>
      </c>
      <c r="U15" s="83">
        <v>0</v>
      </c>
      <c r="V15" s="83">
        <v>0</v>
      </c>
      <c r="W15" s="83">
        <v>0</v>
      </c>
      <c r="X15" s="83">
        <v>6095832.5000000009</v>
      </c>
      <c r="Y15" s="83">
        <v>2963349.06</v>
      </c>
      <c r="Z15" s="83">
        <v>2991685.3400000003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8627076.0399999991</v>
      </c>
      <c r="AG15" s="83"/>
      <c r="AH15" s="79"/>
      <c r="AI15" s="83">
        <v>17413497.600000001</v>
      </c>
      <c r="AJ15" s="79">
        <v>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11312397.030000001</v>
      </c>
      <c r="E18" s="83">
        <v>0</v>
      </c>
      <c r="F18" s="83">
        <v>60842.080000000002</v>
      </c>
      <c r="G18" s="83">
        <v>0</v>
      </c>
      <c r="H18" s="83">
        <v>36542.080000000002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11251554.950000001</v>
      </c>
      <c r="O18" s="83">
        <v>0</v>
      </c>
      <c r="P18" s="83">
        <v>6950498.79</v>
      </c>
      <c r="Q18" s="83">
        <v>0</v>
      </c>
      <c r="R18" s="83">
        <v>854086.29</v>
      </c>
      <c r="S18" s="83">
        <v>726706.15</v>
      </c>
      <c r="T18" s="83">
        <v>10342848.659999998</v>
      </c>
      <c r="U18" s="83">
        <v>0</v>
      </c>
      <c r="V18" s="83">
        <v>6223792.6400000006</v>
      </c>
      <c r="W18" s="83">
        <v>0</v>
      </c>
      <c r="X18" s="83">
        <v>54620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6987040.8700000001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406555.66</v>
      </c>
      <c r="E19" s="72">
        <v>0</v>
      </c>
      <c r="F19" s="72">
        <v>406555.66</v>
      </c>
      <c r="G19" s="72">
        <v>0</v>
      </c>
      <c r="H19" s="72">
        <v>199580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199580</v>
      </c>
      <c r="AG19" s="72"/>
      <c r="AH19" s="80"/>
      <c r="AI19" s="72">
        <v>199580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322217456.53000003</v>
      </c>
      <c r="E20" s="96">
        <f t="shared" ref="E20:AH20" si="0">SUM(E12:E19)</f>
        <v>3974429.5100000002</v>
      </c>
      <c r="F20" s="96">
        <f t="shared" si="0"/>
        <v>179375747.88000003</v>
      </c>
      <c r="G20" s="96">
        <f t="shared" si="0"/>
        <v>677987.58000000007</v>
      </c>
      <c r="H20" s="96">
        <f t="shared" si="0"/>
        <v>532058.32000000007</v>
      </c>
      <c r="I20" s="96">
        <f t="shared" si="0"/>
        <v>0</v>
      </c>
      <c r="J20" s="96">
        <f t="shared" si="0"/>
        <v>19019914.029999997</v>
      </c>
      <c r="K20" s="96">
        <f t="shared" si="0"/>
        <v>0</v>
      </c>
      <c r="L20" s="96">
        <f t="shared" si="0"/>
        <v>15116602.25</v>
      </c>
      <c r="M20" s="96">
        <f t="shared" si="0"/>
        <v>0</v>
      </c>
      <c r="N20" s="96">
        <f t="shared" si="0"/>
        <v>123821794.61999999</v>
      </c>
      <c r="O20" s="96">
        <f t="shared" si="0"/>
        <v>3296441.93</v>
      </c>
      <c r="P20" s="96">
        <f t="shared" si="0"/>
        <v>93138357.410000011</v>
      </c>
      <c r="Q20" s="96">
        <f t="shared" si="0"/>
        <v>0</v>
      </c>
      <c r="R20" s="96">
        <f t="shared" si="0"/>
        <v>2639935.88</v>
      </c>
      <c r="S20" s="96">
        <f t="shared" si="0"/>
        <v>841944.1</v>
      </c>
      <c r="T20" s="96">
        <f t="shared" si="0"/>
        <v>105337773.88</v>
      </c>
      <c r="U20" s="96">
        <f t="shared" si="0"/>
        <v>50245.259999999995</v>
      </c>
      <c r="V20" s="96">
        <f t="shared" si="0"/>
        <v>81898877.900000006</v>
      </c>
      <c r="W20" s="96">
        <f t="shared" si="0"/>
        <v>0</v>
      </c>
      <c r="X20" s="96">
        <f t="shared" si="0"/>
        <v>15844084.859999999</v>
      </c>
      <c r="Y20" s="96">
        <f t="shared" si="0"/>
        <v>3246196.67</v>
      </c>
      <c r="Z20" s="96">
        <f t="shared" si="0"/>
        <v>10397535.41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8990056.0399999991</v>
      </c>
      <c r="AG20" s="94">
        <f t="shared" si="0"/>
        <v>0</v>
      </c>
      <c r="AH20" s="82">
        <f t="shared" si="0"/>
        <v>0</v>
      </c>
      <c r="AI20" s="96">
        <f>SUM(AI12:AI19)</f>
        <v>108787017.98000002</v>
      </c>
      <c r="AJ20" s="97">
        <f>SUM(AJ12:AJ19)</f>
        <v>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zoomScaleNormal="100" workbookViewId="0">
      <selection activeCell="A29" sqref="A29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52" t="s">
        <v>182</v>
      </c>
      <c r="F3" s="352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71" t="s">
        <v>1</v>
      </c>
      <c r="B6" s="373" t="s">
        <v>4</v>
      </c>
      <c r="C6" s="375" t="s">
        <v>5</v>
      </c>
      <c r="D6" s="216" t="s">
        <v>8</v>
      </c>
      <c r="E6" s="365"/>
      <c r="F6" s="365"/>
      <c r="G6" s="370" t="s">
        <v>63</v>
      </c>
      <c r="H6" s="366" t="s">
        <v>52</v>
      </c>
      <c r="I6" s="367"/>
      <c r="J6" s="367"/>
      <c r="K6" s="361"/>
      <c r="L6" s="216" t="s">
        <v>53</v>
      </c>
      <c r="M6" s="342"/>
      <c r="N6" s="342"/>
      <c r="O6" s="343"/>
      <c r="P6" s="216" t="s">
        <v>54</v>
      </c>
      <c r="Q6" s="342"/>
      <c r="R6" s="343"/>
      <c r="S6" s="216" t="s">
        <v>64</v>
      </c>
      <c r="T6" s="233"/>
      <c r="U6" s="365"/>
      <c r="V6" s="361"/>
      <c r="W6" s="216" t="s">
        <v>65</v>
      </c>
      <c r="X6" s="356"/>
      <c r="Y6" s="356"/>
      <c r="Z6" s="357"/>
      <c r="AA6" s="216" t="s">
        <v>55</v>
      </c>
      <c r="AB6" s="361"/>
      <c r="AC6" s="216" t="s">
        <v>56</v>
      </c>
      <c r="AD6" s="361"/>
      <c r="AE6" s="341" t="s">
        <v>57</v>
      </c>
      <c r="AF6" s="342"/>
      <c r="AG6" s="343"/>
    </row>
    <row r="7" spans="1:33" x14ac:dyDescent="0.2">
      <c r="A7" s="372"/>
      <c r="B7" s="374"/>
      <c r="C7" s="376"/>
      <c r="D7" s="348"/>
      <c r="E7" s="347"/>
      <c r="F7" s="347"/>
      <c r="G7" s="362"/>
      <c r="H7" s="368"/>
      <c r="I7" s="369"/>
      <c r="J7" s="369"/>
      <c r="K7" s="362"/>
      <c r="L7" s="353"/>
      <c r="M7" s="345"/>
      <c r="N7" s="345"/>
      <c r="O7" s="346"/>
      <c r="P7" s="353"/>
      <c r="Q7" s="345"/>
      <c r="R7" s="346"/>
      <c r="S7" s="348"/>
      <c r="T7" s="347"/>
      <c r="U7" s="347"/>
      <c r="V7" s="362"/>
      <c r="W7" s="358"/>
      <c r="X7" s="359"/>
      <c r="Y7" s="359"/>
      <c r="Z7" s="360"/>
      <c r="AA7" s="348"/>
      <c r="AB7" s="362"/>
      <c r="AC7" s="348"/>
      <c r="AD7" s="362"/>
      <c r="AE7" s="344"/>
      <c r="AF7" s="345"/>
      <c r="AG7" s="346"/>
    </row>
    <row r="8" spans="1:33" ht="12.75" customHeight="1" x14ac:dyDescent="0.2">
      <c r="A8" s="372"/>
      <c r="B8" s="374"/>
      <c r="C8" s="376"/>
      <c r="D8" s="217" t="s">
        <v>58</v>
      </c>
      <c r="E8" s="234" t="s">
        <v>61</v>
      </c>
      <c r="F8" s="347"/>
      <c r="G8" s="362"/>
      <c r="H8" s="217" t="s">
        <v>58</v>
      </c>
      <c r="I8" s="234" t="s">
        <v>59</v>
      </c>
      <c r="J8" s="347"/>
      <c r="K8" s="351" t="s">
        <v>63</v>
      </c>
      <c r="L8" s="217" t="s">
        <v>58</v>
      </c>
      <c r="M8" s="354" t="s">
        <v>59</v>
      </c>
      <c r="N8" s="355"/>
      <c r="O8" s="351" t="s">
        <v>63</v>
      </c>
      <c r="P8" s="217" t="s">
        <v>58</v>
      </c>
      <c r="Q8" s="126" t="s">
        <v>59</v>
      </c>
      <c r="R8" s="351" t="s">
        <v>63</v>
      </c>
      <c r="S8" s="217" t="s">
        <v>58</v>
      </c>
      <c r="T8" s="234" t="s">
        <v>59</v>
      </c>
      <c r="U8" s="347"/>
      <c r="V8" s="351" t="s">
        <v>63</v>
      </c>
      <c r="W8" s="217" t="s">
        <v>58</v>
      </c>
      <c r="X8" s="234" t="s">
        <v>59</v>
      </c>
      <c r="Y8" s="347"/>
      <c r="Z8" s="351" t="s">
        <v>63</v>
      </c>
      <c r="AA8" s="217" t="s">
        <v>58</v>
      </c>
      <c r="AB8" s="351" t="s">
        <v>63</v>
      </c>
      <c r="AC8" s="217" t="s">
        <v>58</v>
      </c>
      <c r="AD8" s="351" t="s">
        <v>63</v>
      </c>
      <c r="AE8" s="349" t="s">
        <v>58</v>
      </c>
      <c r="AF8" s="126" t="s">
        <v>59</v>
      </c>
      <c r="AG8" s="351" t="s">
        <v>63</v>
      </c>
    </row>
    <row r="9" spans="1:33" ht="76.5" customHeight="1" thickBot="1" x14ac:dyDescent="0.25">
      <c r="A9" s="372"/>
      <c r="B9" s="374"/>
      <c r="C9" s="376"/>
      <c r="D9" s="348"/>
      <c r="E9" s="122" t="s">
        <v>60</v>
      </c>
      <c r="F9" s="122" t="s">
        <v>62</v>
      </c>
      <c r="G9" s="362"/>
      <c r="H9" s="348"/>
      <c r="I9" s="122" t="s">
        <v>60</v>
      </c>
      <c r="J9" s="122" t="s">
        <v>62</v>
      </c>
      <c r="K9" s="351"/>
      <c r="L9" s="348"/>
      <c r="M9" s="127" t="s">
        <v>60</v>
      </c>
      <c r="N9" s="128" t="s">
        <v>62</v>
      </c>
      <c r="O9" s="351"/>
      <c r="P9" s="348"/>
      <c r="Q9" s="127" t="s">
        <v>60</v>
      </c>
      <c r="R9" s="351"/>
      <c r="S9" s="217"/>
      <c r="T9" s="122" t="s">
        <v>60</v>
      </c>
      <c r="U9" s="128" t="s">
        <v>62</v>
      </c>
      <c r="V9" s="351"/>
      <c r="W9" s="348"/>
      <c r="X9" s="122" t="s">
        <v>60</v>
      </c>
      <c r="Y9" s="122" t="s">
        <v>62</v>
      </c>
      <c r="Z9" s="351"/>
      <c r="AA9" s="348"/>
      <c r="AB9" s="351"/>
      <c r="AC9" s="348"/>
      <c r="AD9" s="351"/>
      <c r="AE9" s="350"/>
      <c r="AF9" s="127" t="s">
        <v>60</v>
      </c>
      <c r="AG9" s="351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4">
        <v>337023.58999999991</v>
      </c>
      <c r="E11" s="141">
        <v>30943.879999999997</v>
      </c>
      <c r="F11" s="185">
        <v>3620</v>
      </c>
      <c r="G11" s="141">
        <v>0</v>
      </c>
      <c r="H11" s="142">
        <v>144491.84</v>
      </c>
      <c r="I11" s="143">
        <v>28143.879999999997</v>
      </c>
      <c r="J11" s="143">
        <v>3620</v>
      </c>
      <c r="K11" s="144">
        <v>0</v>
      </c>
      <c r="L11" s="142">
        <v>0</v>
      </c>
      <c r="M11" s="186">
        <v>0</v>
      </c>
      <c r="N11" s="186">
        <v>0</v>
      </c>
      <c r="O11" s="144">
        <v>0</v>
      </c>
      <c r="P11" s="187">
        <v>6069.32</v>
      </c>
      <c r="Q11" s="143">
        <v>0</v>
      </c>
      <c r="R11" s="188">
        <v>0</v>
      </c>
      <c r="S11" s="189">
        <v>135042.54999999999</v>
      </c>
      <c r="T11" s="190">
        <v>2800</v>
      </c>
      <c r="U11" s="190">
        <v>0</v>
      </c>
      <c r="V11" s="188">
        <v>0</v>
      </c>
      <c r="W11" s="190">
        <v>44024.22</v>
      </c>
      <c r="X11" s="190">
        <v>0</v>
      </c>
      <c r="Y11" s="191">
        <v>0</v>
      </c>
      <c r="Z11" s="144">
        <v>0</v>
      </c>
      <c r="AA11" s="192">
        <v>0</v>
      </c>
      <c r="AB11" s="188">
        <v>0</v>
      </c>
      <c r="AC11" s="190">
        <v>0</v>
      </c>
      <c r="AD11" s="188">
        <v>0</v>
      </c>
      <c r="AE11" s="142">
        <v>7395.66</v>
      </c>
      <c r="AF11" s="186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3">
        <v>754517.47</v>
      </c>
      <c r="E12" s="59">
        <v>18306</v>
      </c>
      <c r="F12" s="194">
        <v>0</v>
      </c>
      <c r="G12" s="117">
        <v>0</v>
      </c>
      <c r="H12" s="118">
        <v>685211.47</v>
      </c>
      <c r="I12" s="119">
        <v>0</v>
      </c>
      <c r="J12" s="119">
        <v>0</v>
      </c>
      <c r="K12" s="117">
        <v>0</v>
      </c>
      <c r="L12" s="118">
        <v>18306</v>
      </c>
      <c r="M12" s="195">
        <v>18306</v>
      </c>
      <c r="N12" s="191">
        <v>0</v>
      </c>
      <c r="O12" s="196">
        <v>0</v>
      </c>
      <c r="P12" s="197">
        <v>0</v>
      </c>
      <c r="Q12" s="119">
        <v>0</v>
      </c>
      <c r="R12" s="198">
        <v>0</v>
      </c>
      <c r="S12" s="199">
        <v>0</v>
      </c>
      <c r="T12" s="119">
        <v>0</v>
      </c>
      <c r="U12" s="119">
        <v>0</v>
      </c>
      <c r="V12" s="198">
        <v>0</v>
      </c>
      <c r="W12" s="190">
        <v>51000</v>
      </c>
      <c r="X12" s="190">
        <v>0</v>
      </c>
      <c r="Y12" s="191">
        <v>0</v>
      </c>
      <c r="Z12" s="196">
        <v>0</v>
      </c>
      <c r="AA12" s="192">
        <v>0</v>
      </c>
      <c r="AB12" s="198">
        <v>0</v>
      </c>
      <c r="AC12" s="190">
        <v>0</v>
      </c>
      <c r="AD12" s="198">
        <v>0</v>
      </c>
      <c r="AE12" s="200">
        <v>0</v>
      </c>
      <c r="AF12" s="195">
        <v>0</v>
      </c>
      <c r="AG12" s="196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3">
        <v>91635273.780000001</v>
      </c>
      <c r="E13" s="59">
        <v>5068.4399999999996</v>
      </c>
      <c r="F13" s="194">
        <v>0</v>
      </c>
      <c r="G13" s="196">
        <v>299684.65000000002</v>
      </c>
      <c r="H13" s="118">
        <v>74313165.140000001</v>
      </c>
      <c r="I13" s="119">
        <v>0</v>
      </c>
      <c r="J13" s="119">
        <v>0</v>
      </c>
      <c r="K13" s="117">
        <v>0</v>
      </c>
      <c r="L13" s="118">
        <v>5068.4399999999996</v>
      </c>
      <c r="M13" s="195">
        <v>5068.4399999999996</v>
      </c>
      <c r="N13" s="191">
        <v>0</v>
      </c>
      <c r="O13" s="196">
        <v>0</v>
      </c>
      <c r="P13" s="197">
        <v>0</v>
      </c>
      <c r="Q13" s="119">
        <v>0</v>
      </c>
      <c r="R13" s="198">
        <v>0</v>
      </c>
      <c r="S13" s="199">
        <v>8308229.0099999998</v>
      </c>
      <c r="T13" s="119">
        <v>0</v>
      </c>
      <c r="U13" s="119">
        <v>0</v>
      </c>
      <c r="V13" s="198">
        <v>299684.65000000002</v>
      </c>
      <c r="W13" s="190">
        <v>9008811.1899999995</v>
      </c>
      <c r="X13" s="190">
        <v>0</v>
      </c>
      <c r="Y13" s="191">
        <v>0</v>
      </c>
      <c r="Z13" s="196">
        <v>0</v>
      </c>
      <c r="AA13" s="192">
        <v>0</v>
      </c>
      <c r="AB13" s="198">
        <v>0</v>
      </c>
      <c r="AC13" s="190">
        <v>0</v>
      </c>
      <c r="AD13" s="198">
        <v>0</v>
      </c>
      <c r="AE13" s="200">
        <v>0</v>
      </c>
      <c r="AF13" s="195">
        <v>0</v>
      </c>
      <c r="AG13" s="196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3">
        <v>1024096.15</v>
      </c>
      <c r="E14" s="59">
        <v>0</v>
      </c>
      <c r="F14" s="194">
        <v>32572.5</v>
      </c>
      <c r="G14" s="196">
        <v>0</v>
      </c>
      <c r="H14" s="118">
        <v>1024096.15</v>
      </c>
      <c r="I14" s="119">
        <v>0</v>
      </c>
      <c r="J14" s="119">
        <v>32572.5</v>
      </c>
      <c r="K14" s="117">
        <v>0</v>
      </c>
      <c r="L14" s="118">
        <v>0</v>
      </c>
      <c r="M14" s="195">
        <v>0</v>
      </c>
      <c r="N14" s="191">
        <v>0</v>
      </c>
      <c r="O14" s="196">
        <v>0</v>
      </c>
      <c r="P14" s="197">
        <v>0</v>
      </c>
      <c r="Q14" s="119">
        <v>0</v>
      </c>
      <c r="R14" s="198">
        <v>0</v>
      </c>
      <c r="S14" s="199">
        <v>0</v>
      </c>
      <c r="T14" s="119">
        <v>0</v>
      </c>
      <c r="U14" s="119">
        <v>0</v>
      </c>
      <c r="V14" s="198">
        <v>0</v>
      </c>
      <c r="W14" s="190">
        <v>0</v>
      </c>
      <c r="X14" s="190">
        <v>0</v>
      </c>
      <c r="Y14" s="191">
        <v>0</v>
      </c>
      <c r="Z14" s="196">
        <v>0</v>
      </c>
      <c r="AA14" s="192">
        <v>0</v>
      </c>
      <c r="AB14" s="198">
        <v>0</v>
      </c>
      <c r="AC14" s="190">
        <v>0</v>
      </c>
      <c r="AD14" s="198">
        <v>0</v>
      </c>
      <c r="AE14" s="200">
        <v>0</v>
      </c>
      <c r="AF14" s="195">
        <v>0</v>
      </c>
      <c r="AG14" s="196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3">
        <v>13260190.309999999</v>
      </c>
      <c r="E15" s="59">
        <v>6300</v>
      </c>
      <c r="F15" s="194">
        <v>471584.05</v>
      </c>
      <c r="G15" s="196">
        <v>10000</v>
      </c>
      <c r="H15" s="118">
        <v>12134100.67</v>
      </c>
      <c r="I15" s="119">
        <v>6300</v>
      </c>
      <c r="J15" s="119">
        <v>110457.61</v>
      </c>
      <c r="K15" s="117">
        <v>0</v>
      </c>
      <c r="L15" s="118">
        <v>0</v>
      </c>
      <c r="M15" s="195">
        <v>0</v>
      </c>
      <c r="N15" s="191">
        <v>0</v>
      </c>
      <c r="O15" s="196">
        <v>0</v>
      </c>
      <c r="P15" s="197">
        <v>19900</v>
      </c>
      <c r="Q15" s="119">
        <v>0</v>
      </c>
      <c r="R15" s="198">
        <v>0</v>
      </c>
      <c r="S15" s="199">
        <v>308074.59999999998</v>
      </c>
      <c r="T15" s="119">
        <v>0</v>
      </c>
      <c r="U15" s="119">
        <v>0</v>
      </c>
      <c r="V15" s="198">
        <v>10000</v>
      </c>
      <c r="W15" s="190">
        <v>798115.04</v>
      </c>
      <c r="X15" s="190">
        <v>0</v>
      </c>
      <c r="Y15" s="191">
        <v>361126.44</v>
      </c>
      <c r="Z15" s="196">
        <v>0</v>
      </c>
      <c r="AA15" s="192">
        <v>0</v>
      </c>
      <c r="AB15" s="198">
        <v>0</v>
      </c>
      <c r="AC15" s="190">
        <v>0</v>
      </c>
      <c r="AD15" s="198">
        <v>0</v>
      </c>
      <c r="AE15" s="200">
        <v>0</v>
      </c>
      <c r="AF15" s="195">
        <v>0</v>
      </c>
      <c r="AG15" s="196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3">
        <v>27228103.510000002</v>
      </c>
      <c r="E16" s="59">
        <v>3122170.8</v>
      </c>
      <c r="F16" s="194">
        <v>386125.35</v>
      </c>
      <c r="G16" s="196">
        <v>5803186.3899999997</v>
      </c>
      <c r="H16" s="118">
        <v>8620807.6500000004</v>
      </c>
      <c r="I16" s="119">
        <v>55774</v>
      </c>
      <c r="J16" s="119">
        <v>84997.11</v>
      </c>
      <c r="K16" s="117">
        <v>0</v>
      </c>
      <c r="L16" s="118">
        <v>197189.91</v>
      </c>
      <c r="M16" s="195">
        <v>103047.74</v>
      </c>
      <c r="N16" s="191">
        <v>94142.17</v>
      </c>
      <c r="O16" s="196">
        <v>0</v>
      </c>
      <c r="P16" s="197">
        <v>138400</v>
      </c>
      <c r="Q16" s="119">
        <v>0</v>
      </c>
      <c r="R16" s="198">
        <v>120500</v>
      </c>
      <c r="S16" s="199">
        <v>17046938.460000001</v>
      </c>
      <c r="T16" s="119">
        <v>2963349.06</v>
      </c>
      <c r="U16" s="119">
        <v>13050</v>
      </c>
      <c r="V16" s="198">
        <v>5483106.3899999997</v>
      </c>
      <c r="W16" s="190">
        <v>825607.49</v>
      </c>
      <c r="X16" s="190">
        <v>0</v>
      </c>
      <c r="Y16" s="191">
        <v>193936.07</v>
      </c>
      <c r="Z16" s="196">
        <v>0</v>
      </c>
      <c r="AA16" s="192">
        <v>0</v>
      </c>
      <c r="AB16" s="198">
        <v>0</v>
      </c>
      <c r="AC16" s="190">
        <v>0</v>
      </c>
      <c r="AD16" s="198">
        <v>0</v>
      </c>
      <c r="AE16" s="200">
        <v>399160</v>
      </c>
      <c r="AF16" s="195">
        <v>0</v>
      </c>
      <c r="AG16" s="196">
        <v>199580</v>
      </c>
    </row>
    <row r="17" spans="1:33" ht="22.5" customHeight="1" x14ac:dyDescent="0.2">
      <c r="A17" s="107"/>
      <c r="B17" s="108" t="s">
        <v>118</v>
      </c>
      <c r="C17" s="124" t="s">
        <v>87</v>
      </c>
      <c r="D17" s="193">
        <v>420</v>
      </c>
      <c r="E17" s="59">
        <v>0</v>
      </c>
      <c r="F17" s="194">
        <v>0</v>
      </c>
      <c r="G17" s="196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5">
        <v>0</v>
      </c>
      <c r="N17" s="191">
        <v>0</v>
      </c>
      <c r="O17" s="196">
        <v>0</v>
      </c>
      <c r="P17" s="197">
        <v>0</v>
      </c>
      <c r="Q17" s="119">
        <v>0</v>
      </c>
      <c r="R17" s="198">
        <v>0</v>
      </c>
      <c r="S17" s="199">
        <v>0</v>
      </c>
      <c r="T17" s="119">
        <v>0</v>
      </c>
      <c r="U17" s="119">
        <v>0</v>
      </c>
      <c r="V17" s="198">
        <v>0</v>
      </c>
      <c r="W17" s="190">
        <v>420</v>
      </c>
      <c r="X17" s="190">
        <v>0</v>
      </c>
      <c r="Y17" s="191">
        <v>0</v>
      </c>
      <c r="Z17" s="196">
        <v>0</v>
      </c>
      <c r="AA17" s="192">
        <v>0</v>
      </c>
      <c r="AB17" s="198">
        <v>0</v>
      </c>
      <c r="AC17" s="190">
        <v>0</v>
      </c>
      <c r="AD17" s="198">
        <v>0</v>
      </c>
      <c r="AE17" s="200">
        <v>0</v>
      </c>
      <c r="AF17" s="195">
        <v>0</v>
      </c>
      <c r="AG17" s="196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3">
        <v>655357.38</v>
      </c>
      <c r="E18" s="59">
        <v>650114.52</v>
      </c>
      <c r="F18" s="194">
        <v>0</v>
      </c>
      <c r="G18" s="196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5">
        <v>0</v>
      </c>
      <c r="N18" s="191">
        <v>0</v>
      </c>
      <c r="O18" s="196">
        <v>0</v>
      </c>
      <c r="P18" s="197">
        <v>0</v>
      </c>
      <c r="Q18" s="119">
        <v>0</v>
      </c>
      <c r="R18" s="198">
        <v>0</v>
      </c>
      <c r="S18" s="199">
        <v>655357.38</v>
      </c>
      <c r="T18" s="119">
        <v>650114.52</v>
      </c>
      <c r="U18" s="119">
        <v>0</v>
      </c>
      <c r="V18" s="198">
        <v>0</v>
      </c>
      <c r="W18" s="190">
        <v>0</v>
      </c>
      <c r="X18" s="190">
        <v>0</v>
      </c>
      <c r="Y18" s="191">
        <v>0</v>
      </c>
      <c r="Z18" s="196">
        <v>0</v>
      </c>
      <c r="AA18" s="192">
        <v>0</v>
      </c>
      <c r="AB18" s="198">
        <v>0</v>
      </c>
      <c r="AC18" s="190">
        <v>0</v>
      </c>
      <c r="AD18" s="198">
        <v>0</v>
      </c>
      <c r="AE18" s="200">
        <v>0</v>
      </c>
      <c r="AF18" s="195">
        <v>0</v>
      </c>
      <c r="AG18" s="196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3">
        <v>0</v>
      </c>
      <c r="E19" s="59">
        <v>0</v>
      </c>
      <c r="F19" s="194">
        <v>0</v>
      </c>
      <c r="G19" s="196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5">
        <v>0</v>
      </c>
      <c r="N19" s="191">
        <v>0</v>
      </c>
      <c r="O19" s="196">
        <v>0</v>
      </c>
      <c r="P19" s="197">
        <v>0</v>
      </c>
      <c r="Q19" s="119">
        <v>0</v>
      </c>
      <c r="R19" s="198">
        <v>0</v>
      </c>
      <c r="S19" s="199">
        <v>0</v>
      </c>
      <c r="T19" s="119">
        <v>0</v>
      </c>
      <c r="U19" s="119">
        <v>0</v>
      </c>
      <c r="V19" s="198">
        <v>0</v>
      </c>
      <c r="W19" s="190">
        <v>0</v>
      </c>
      <c r="X19" s="190">
        <v>0</v>
      </c>
      <c r="Y19" s="191">
        <v>0</v>
      </c>
      <c r="Z19" s="196">
        <v>0</v>
      </c>
      <c r="AA19" s="192">
        <v>0</v>
      </c>
      <c r="AB19" s="198">
        <v>0</v>
      </c>
      <c r="AC19" s="190">
        <v>0</v>
      </c>
      <c r="AD19" s="198">
        <v>0</v>
      </c>
      <c r="AE19" s="200">
        <v>0</v>
      </c>
      <c r="AF19" s="195">
        <v>0</v>
      </c>
      <c r="AG19" s="196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3">
        <v>1234212.43</v>
      </c>
      <c r="E20" s="59">
        <v>0</v>
      </c>
      <c r="F20" s="194">
        <v>166898.53999999998</v>
      </c>
      <c r="G20" s="196">
        <v>42900</v>
      </c>
      <c r="H20" s="118">
        <v>1064173.8899999999</v>
      </c>
      <c r="I20" s="119">
        <v>0</v>
      </c>
      <c r="J20" s="119">
        <v>56920</v>
      </c>
      <c r="K20" s="117">
        <v>0</v>
      </c>
      <c r="L20" s="118">
        <v>0</v>
      </c>
      <c r="M20" s="195">
        <v>0</v>
      </c>
      <c r="N20" s="191">
        <v>0</v>
      </c>
      <c r="O20" s="196">
        <v>0</v>
      </c>
      <c r="P20" s="197">
        <v>47710</v>
      </c>
      <c r="Q20" s="119">
        <v>0</v>
      </c>
      <c r="R20" s="198">
        <v>42900</v>
      </c>
      <c r="S20" s="199">
        <v>6850</v>
      </c>
      <c r="T20" s="119">
        <v>0</v>
      </c>
      <c r="U20" s="119">
        <v>0</v>
      </c>
      <c r="V20" s="198">
        <v>0</v>
      </c>
      <c r="W20" s="190">
        <v>115478.54</v>
      </c>
      <c r="X20" s="190">
        <v>0</v>
      </c>
      <c r="Y20" s="191">
        <v>109978.54</v>
      </c>
      <c r="Z20" s="196">
        <v>0</v>
      </c>
      <c r="AA20" s="192">
        <v>0</v>
      </c>
      <c r="AB20" s="198">
        <v>0</v>
      </c>
      <c r="AC20" s="190">
        <v>0</v>
      </c>
      <c r="AD20" s="198">
        <v>0</v>
      </c>
      <c r="AE20" s="200">
        <v>0</v>
      </c>
      <c r="AF20" s="195">
        <v>0</v>
      </c>
      <c r="AG20" s="196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3">
        <v>0</v>
      </c>
      <c r="E21" s="59">
        <v>0</v>
      </c>
      <c r="F21" s="194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5">
        <v>0</v>
      </c>
      <c r="N21" s="191">
        <v>0</v>
      </c>
      <c r="O21" s="196">
        <v>0</v>
      </c>
      <c r="P21" s="197">
        <v>0</v>
      </c>
      <c r="Q21" s="119">
        <v>0</v>
      </c>
      <c r="R21" s="198">
        <v>0</v>
      </c>
      <c r="S21" s="199">
        <v>0</v>
      </c>
      <c r="T21" s="119">
        <v>0</v>
      </c>
      <c r="U21" s="119">
        <v>0</v>
      </c>
      <c r="V21" s="198">
        <v>0</v>
      </c>
      <c r="W21" s="190">
        <v>0</v>
      </c>
      <c r="X21" s="190">
        <v>0</v>
      </c>
      <c r="Y21" s="191">
        <v>0</v>
      </c>
      <c r="Z21" s="196">
        <v>0</v>
      </c>
      <c r="AA21" s="192">
        <v>0</v>
      </c>
      <c r="AB21" s="198">
        <v>0</v>
      </c>
      <c r="AC21" s="190">
        <v>0</v>
      </c>
      <c r="AD21" s="198">
        <v>0</v>
      </c>
      <c r="AE21" s="200">
        <v>0</v>
      </c>
      <c r="AF21" s="195">
        <v>0</v>
      </c>
      <c r="AG21" s="196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3">
        <v>0</v>
      </c>
      <c r="E22" s="59">
        <v>0</v>
      </c>
      <c r="F22" s="194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5">
        <v>0</v>
      </c>
      <c r="N22" s="191">
        <v>0</v>
      </c>
      <c r="O22" s="196">
        <v>0</v>
      </c>
      <c r="P22" s="197">
        <v>0</v>
      </c>
      <c r="Q22" s="119">
        <v>0</v>
      </c>
      <c r="R22" s="198">
        <v>0</v>
      </c>
      <c r="S22" s="199">
        <v>0</v>
      </c>
      <c r="T22" s="119">
        <v>0</v>
      </c>
      <c r="U22" s="119">
        <v>0</v>
      </c>
      <c r="V22" s="198">
        <v>0</v>
      </c>
      <c r="W22" s="190">
        <v>0</v>
      </c>
      <c r="X22" s="190">
        <v>0</v>
      </c>
      <c r="Y22" s="191">
        <v>0</v>
      </c>
      <c r="Z22" s="196">
        <v>0</v>
      </c>
      <c r="AA22" s="192">
        <v>0</v>
      </c>
      <c r="AB22" s="198">
        <v>0</v>
      </c>
      <c r="AC22" s="190">
        <v>0</v>
      </c>
      <c r="AD22" s="198">
        <v>0</v>
      </c>
      <c r="AE22" s="200">
        <v>0</v>
      </c>
      <c r="AF22" s="195">
        <v>0</v>
      </c>
      <c r="AG22" s="196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3">
        <v>7383713.1000000006</v>
      </c>
      <c r="E23" s="59">
        <v>141525.87</v>
      </c>
      <c r="F23" s="194">
        <v>1566019.81</v>
      </c>
      <c r="G23" s="196">
        <v>2834285</v>
      </c>
      <c r="H23" s="118">
        <v>3432495.35</v>
      </c>
      <c r="I23" s="119">
        <v>141525.87</v>
      </c>
      <c r="J23" s="119">
        <v>1386019.46</v>
      </c>
      <c r="K23" s="117">
        <v>0</v>
      </c>
      <c r="L23" s="118">
        <v>0</v>
      </c>
      <c r="M23" s="195">
        <v>0</v>
      </c>
      <c r="N23" s="191">
        <v>0</v>
      </c>
      <c r="O23" s="196">
        <v>0</v>
      </c>
      <c r="P23" s="197">
        <v>0</v>
      </c>
      <c r="Q23" s="119">
        <v>0</v>
      </c>
      <c r="R23" s="198">
        <v>0</v>
      </c>
      <c r="S23" s="199">
        <v>3507426.7</v>
      </c>
      <c r="T23" s="119">
        <v>0</v>
      </c>
      <c r="U23" s="119">
        <v>0</v>
      </c>
      <c r="V23" s="198">
        <v>2834285</v>
      </c>
      <c r="W23" s="190">
        <v>443791.05000000005</v>
      </c>
      <c r="X23" s="190">
        <v>0</v>
      </c>
      <c r="Y23" s="191">
        <v>180000.35</v>
      </c>
      <c r="Z23" s="196">
        <v>0</v>
      </c>
      <c r="AA23" s="192">
        <v>0</v>
      </c>
      <c r="AB23" s="198">
        <v>0</v>
      </c>
      <c r="AC23" s="190">
        <v>0</v>
      </c>
      <c r="AD23" s="198">
        <v>0</v>
      </c>
      <c r="AE23" s="200">
        <v>0</v>
      </c>
      <c r="AF23" s="195">
        <v>0</v>
      </c>
      <c r="AG23" s="196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3">
        <v>0</v>
      </c>
      <c r="E24" s="59">
        <v>0</v>
      </c>
      <c r="F24" s="194">
        <v>0</v>
      </c>
      <c r="G24" s="196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5">
        <v>0</v>
      </c>
      <c r="N24" s="191">
        <v>0</v>
      </c>
      <c r="O24" s="196">
        <v>0</v>
      </c>
      <c r="P24" s="197">
        <v>0</v>
      </c>
      <c r="Q24" s="119">
        <v>0</v>
      </c>
      <c r="R24" s="198">
        <v>0</v>
      </c>
      <c r="S24" s="199">
        <v>1413772.68</v>
      </c>
      <c r="T24" s="119">
        <v>0</v>
      </c>
      <c r="U24" s="119">
        <v>0</v>
      </c>
      <c r="V24" s="198">
        <v>0</v>
      </c>
      <c r="W24" s="190">
        <v>0</v>
      </c>
      <c r="X24" s="190">
        <v>0</v>
      </c>
      <c r="Y24" s="191">
        <v>0</v>
      </c>
      <c r="Z24" s="196">
        <v>0</v>
      </c>
      <c r="AA24" s="192">
        <v>0</v>
      </c>
      <c r="AB24" s="198">
        <v>0</v>
      </c>
      <c r="AC24" s="190">
        <v>0</v>
      </c>
      <c r="AD24" s="198">
        <v>0</v>
      </c>
      <c r="AE24" s="200">
        <v>0</v>
      </c>
      <c r="AF24" s="195">
        <v>0</v>
      </c>
      <c r="AG24" s="196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3">
        <v>0</v>
      </c>
      <c r="E25" s="59">
        <v>0</v>
      </c>
      <c r="F25" s="194">
        <v>0</v>
      </c>
      <c r="G25" s="196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5">
        <v>0</v>
      </c>
      <c r="N25" s="191">
        <v>0</v>
      </c>
      <c r="O25" s="196">
        <v>0</v>
      </c>
      <c r="P25" s="197">
        <v>0</v>
      </c>
      <c r="Q25" s="119">
        <v>0</v>
      </c>
      <c r="R25" s="198">
        <v>0</v>
      </c>
      <c r="S25" s="199">
        <v>0</v>
      </c>
      <c r="T25" s="119">
        <v>0</v>
      </c>
      <c r="U25" s="119">
        <v>0</v>
      </c>
      <c r="V25" s="198">
        <v>0</v>
      </c>
      <c r="W25" s="190">
        <v>0</v>
      </c>
      <c r="X25" s="190">
        <v>0</v>
      </c>
      <c r="Y25" s="191">
        <v>0</v>
      </c>
      <c r="Z25" s="196">
        <v>0</v>
      </c>
      <c r="AA25" s="192">
        <v>0</v>
      </c>
      <c r="AB25" s="198">
        <v>0</v>
      </c>
      <c r="AC25" s="190">
        <v>0</v>
      </c>
      <c r="AD25" s="198">
        <v>0</v>
      </c>
      <c r="AE25" s="200">
        <v>0</v>
      </c>
      <c r="AF25" s="195">
        <v>0</v>
      </c>
      <c r="AG25" s="196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3">
        <v>0</v>
      </c>
      <c r="E26" s="59">
        <v>0</v>
      </c>
      <c r="F26" s="194">
        <v>0</v>
      </c>
      <c r="G26" s="196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5">
        <v>0</v>
      </c>
      <c r="N26" s="191">
        <v>0</v>
      </c>
      <c r="O26" s="196">
        <v>0</v>
      </c>
      <c r="P26" s="197">
        <v>0</v>
      </c>
      <c r="Q26" s="119">
        <v>0</v>
      </c>
      <c r="R26" s="198">
        <v>0</v>
      </c>
      <c r="S26" s="199">
        <v>0</v>
      </c>
      <c r="T26" s="119">
        <v>0</v>
      </c>
      <c r="U26" s="119">
        <v>0</v>
      </c>
      <c r="V26" s="198">
        <v>0</v>
      </c>
      <c r="W26" s="190">
        <v>0</v>
      </c>
      <c r="X26" s="190">
        <v>0</v>
      </c>
      <c r="Y26" s="191">
        <v>0</v>
      </c>
      <c r="Z26" s="196">
        <v>0</v>
      </c>
      <c r="AA26" s="192">
        <v>0</v>
      </c>
      <c r="AB26" s="198">
        <v>0</v>
      </c>
      <c r="AC26" s="190">
        <v>0</v>
      </c>
      <c r="AD26" s="198">
        <v>0</v>
      </c>
      <c r="AE26" s="200">
        <v>0</v>
      </c>
      <c r="AF26" s="195">
        <v>0</v>
      </c>
      <c r="AG26" s="196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3">
        <v>0</v>
      </c>
      <c r="E27" s="59">
        <v>0</v>
      </c>
      <c r="F27" s="194">
        <v>0</v>
      </c>
      <c r="G27" s="196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5">
        <v>0</v>
      </c>
      <c r="N27" s="191">
        <v>0</v>
      </c>
      <c r="O27" s="196">
        <v>0</v>
      </c>
      <c r="P27" s="197">
        <v>0</v>
      </c>
      <c r="Q27" s="119">
        <v>0</v>
      </c>
      <c r="R27" s="198">
        <v>0</v>
      </c>
      <c r="S27" s="199">
        <v>0</v>
      </c>
      <c r="T27" s="119">
        <v>0</v>
      </c>
      <c r="U27" s="119">
        <v>0</v>
      </c>
      <c r="V27" s="198">
        <v>0</v>
      </c>
      <c r="W27" s="190">
        <v>0</v>
      </c>
      <c r="X27" s="190">
        <v>0</v>
      </c>
      <c r="Y27" s="191">
        <v>0</v>
      </c>
      <c r="Z27" s="196">
        <v>0</v>
      </c>
      <c r="AA27" s="192">
        <v>0</v>
      </c>
      <c r="AB27" s="198">
        <v>0</v>
      </c>
      <c r="AC27" s="190">
        <v>0</v>
      </c>
      <c r="AD27" s="198">
        <v>0</v>
      </c>
      <c r="AE27" s="200">
        <v>0</v>
      </c>
      <c r="AF27" s="195">
        <v>0</v>
      </c>
      <c r="AG27" s="196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3">
        <v>0</v>
      </c>
      <c r="E28" s="59">
        <v>0</v>
      </c>
      <c r="F28" s="194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5">
        <v>0</v>
      </c>
      <c r="N28" s="191">
        <v>0</v>
      </c>
      <c r="O28" s="196">
        <v>0</v>
      </c>
      <c r="P28" s="197">
        <v>0</v>
      </c>
      <c r="Q28" s="119">
        <v>0</v>
      </c>
      <c r="R28" s="198">
        <v>0</v>
      </c>
      <c r="S28" s="199">
        <v>0</v>
      </c>
      <c r="T28" s="119">
        <v>0</v>
      </c>
      <c r="U28" s="119">
        <v>0</v>
      </c>
      <c r="V28" s="198">
        <v>0</v>
      </c>
      <c r="W28" s="190">
        <v>0</v>
      </c>
      <c r="X28" s="190">
        <v>0</v>
      </c>
      <c r="Y28" s="191">
        <v>0</v>
      </c>
      <c r="Z28" s="196">
        <v>0</v>
      </c>
      <c r="AA28" s="192">
        <v>0</v>
      </c>
      <c r="AB28" s="198">
        <v>0</v>
      </c>
      <c r="AC28" s="190">
        <v>0</v>
      </c>
      <c r="AD28" s="198">
        <v>0</v>
      </c>
      <c r="AE28" s="200">
        <v>0</v>
      </c>
      <c r="AF28" s="195">
        <v>0</v>
      </c>
      <c r="AG28" s="196">
        <v>0</v>
      </c>
    </row>
    <row r="29" spans="1:33" ht="22.5" customHeight="1" x14ac:dyDescent="0.2">
      <c r="A29" s="110"/>
      <c r="B29" s="108" t="s">
        <v>133</v>
      </c>
      <c r="C29" s="124" t="s">
        <v>134</v>
      </c>
      <c r="D29" s="193">
        <v>1643365.55</v>
      </c>
      <c r="E29" s="59">
        <v>0</v>
      </c>
      <c r="F29" s="194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5">
        <v>0</v>
      </c>
      <c r="N29" s="191">
        <v>0</v>
      </c>
      <c r="O29" s="196">
        <v>0</v>
      </c>
      <c r="P29" s="197">
        <v>0</v>
      </c>
      <c r="Q29" s="119">
        <v>0</v>
      </c>
      <c r="R29" s="198">
        <v>0</v>
      </c>
      <c r="S29" s="199">
        <v>1643365.55</v>
      </c>
      <c r="T29" s="119">
        <v>0</v>
      </c>
      <c r="U29" s="119">
        <v>0</v>
      </c>
      <c r="V29" s="198">
        <v>0</v>
      </c>
      <c r="W29" s="190">
        <v>0</v>
      </c>
      <c r="X29" s="190">
        <v>0</v>
      </c>
      <c r="Y29" s="191">
        <v>0</v>
      </c>
      <c r="Z29" s="196">
        <v>0</v>
      </c>
      <c r="AA29" s="192">
        <v>0</v>
      </c>
      <c r="AB29" s="198">
        <v>0</v>
      </c>
      <c r="AC29" s="190">
        <v>0</v>
      </c>
      <c r="AD29" s="198">
        <v>0</v>
      </c>
      <c r="AE29" s="200">
        <v>0</v>
      </c>
      <c r="AF29" s="195">
        <v>0</v>
      </c>
      <c r="AG29" s="196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3">
        <v>0</v>
      </c>
      <c r="E30" s="59">
        <v>0</v>
      </c>
      <c r="F30" s="194">
        <v>0</v>
      </c>
      <c r="G30" s="196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5">
        <v>0</v>
      </c>
      <c r="N30" s="191">
        <v>0</v>
      </c>
      <c r="O30" s="196">
        <v>0</v>
      </c>
      <c r="P30" s="197">
        <v>0</v>
      </c>
      <c r="Q30" s="119">
        <v>0</v>
      </c>
      <c r="R30" s="198">
        <v>0</v>
      </c>
      <c r="S30" s="199">
        <v>0</v>
      </c>
      <c r="T30" s="119">
        <v>0</v>
      </c>
      <c r="U30" s="119">
        <v>0</v>
      </c>
      <c r="V30" s="198">
        <v>0</v>
      </c>
      <c r="W30" s="190">
        <v>0</v>
      </c>
      <c r="X30" s="190">
        <v>0</v>
      </c>
      <c r="Y30" s="191">
        <v>0</v>
      </c>
      <c r="Z30" s="196">
        <v>0</v>
      </c>
      <c r="AA30" s="192">
        <v>0</v>
      </c>
      <c r="AB30" s="198">
        <v>0</v>
      </c>
      <c r="AC30" s="190">
        <v>0</v>
      </c>
      <c r="AD30" s="198">
        <v>0</v>
      </c>
      <c r="AE30" s="200">
        <v>0</v>
      </c>
      <c r="AF30" s="195">
        <v>0</v>
      </c>
      <c r="AG30" s="196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3">
        <v>0</v>
      </c>
      <c r="E31" s="59">
        <v>0</v>
      </c>
      <c r="F31" s="194">
        <v>0</v>
      </c>
      <c r="G31" s="196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5">
        <v>0</v>
      </c>
      <c r="N31" s="191">
        <v>0</v>
      </c>
      <c r="O31" s="196">
        <v>0</v>
      </c>
      <c r="P31" s="197">
        <v>0</v>
      </c>
      <c r="Q31" s="119">
        <v>0</v>
      </c>
      <c r="R31" s="198">
        <v>0</v>
      </c>
      <c r="S31" s="199">
        <v>0</v>
      </c>
      <c r="T31" s="119">
        <v>0</v>
      </c>
      <c r="U31" s="119">
        <v>0</v>
      </c>
      <c r="V31" s="198">
        <v>0</v>
      </c>
      <c r="W31" s="190">
        <v>0</v>
      </c>
      <c r="X31" s="190">
        <v>0</v>
      </c>
      <c r="Y31" s="191">
        <v>0</v>
      </c>
      <c r="Z31" s="196">
        <v>0</v>
      </c>
      <c r="AA31" s="192">
        <v>0</v>
      </c>
      <c r="AB31" s="198">
        <v>0</v>
      </c>
      <c r="AC31" s="190">
        <v>0</v>
      </c>
      <c r="AD31" s="198">
        <v>0</v>
      </c>
      <c r="AE31" s="200">
        <v>0</v>
      </c>
      <c r="AF31" s="195">
        <v>0</v>
      </c>
      <c r="AG31" s="196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3">
        <v>0</v>
      </c>
      <c r="E32" s="59">
        <v>0</v>
      </c>
      <c r="F32" s="194">
        <v>0</v>
      </c>
      <c r="G32" s="196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5">
        <v>0</v>
      </c>
      <c r="N32" s="191">
        <v>0</v>
      </c>
      <c r="O32" s="196">
        <v>0</v>
      </c>
      <c r="P32" s="197">
        <v>0</v>
      </c>
      <c r="Q32" s="119">
        <v>0</v>
      </c>
      <c r="R32" s="198">
        <v>0</v>
      </c>
      <c r="S32" s="199">
        <v>0</v>
      </c>
      <c r="T32" s="119">
        <v>0</v>
      </c>
      <c r="U32" s="119">
        <v>0</v>
      </c>
      <c r="V32" s="198">
        <v>0</v>
      </c>
      <c r="W32" s="190">
        <v>0</v>
      </c>
      <c r="X32" s="190">
        <v>0</v>
      </c>
      <c r="Y32" s="191">
        <v>0</v>
      </c>
      <c r="Z32" s="196">
        <v>0</v>
      </c>
      <c r="AA32" s="192">
        <v>0</v>
      </c>
      <c r="AB32" s="198">
        <v>0</v>
      </c>
      <c r="AC32" s="190">
        <v>0</v>
      </c>
      <c r="AD32" s="198">
        <v>0</v>
      </c>
      <c r="AE32" s="200">
        <v>0</v>
      </c>
      <c r="AF32" s="195">
        <v>0</v>
      </c>
      <c r="AG32" s="196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3">
        <v>0</v>
      </c>
      <c r="E33" s="59">
        <v>0</v>
      </c>
      <c r="F33" s="194">
        <v>0</v>
      </c>
      <c r="G33" s="196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5">
        <v>0</v>
      </c>
      <c r="N33" s="191">
        <v>0</v>
      </c>
      <c r="O33" s="196">
        <v>0</v>
      </c>
      <c r="P33" s="197">
        <v>0</v>
      </c>
      <c r="Q33" s="119">
        <v>0</v>
      </c>
      <c r="R33" s="198">
        <v>0</v>
      </c>
      <c r="S33" s="199">
        <v>0</v>
      </c>
      <c r="T33" s="119">
        <v>0</v>
      </c>
      <c r="U33" s="119">
        <v>0</v>
      </c>
      <c r="V33" s="198">
        <v>0</v>
      </c>
      <c r="W33" s="190">
        <v>0</v>
      </c>
      <c r="X33" s="190">
        <v>0</v>
      </c>
      <c r="Y33" s="191">
        <v>0</v>
      </c>
      <c r="Z33" s="196">
        <v>0</v>
      </c>
      <c r="AA33" s="192">
        <v>0</v>
      </c>
      <c r="AB33" s="198">
        <v>0</v>
      </c>
      <c r="AC33" s="190">
        <v>0</v>
      </c>
      <c r="AD33" s="198">
        <v>0</v>
      </c>
      <c r="AE33" s="200">
        <v>0</v>
      </c>
      <c r="AF33" s="195">
        <v>0</v>
      </c>
      <c r="AG33" s="196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3">
        <v>0</v>
      </c>
      <c r="E34" s="59">
        <v>0</v>
      </c>
      <c r="F34" s="194">
        <v>0</v>
      </c>
      <c r="G34" s="196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5">
        <v>0</v>
      </c>
      <c r="N34" s="191">
        <v>0</v>
      </c>
      <c r="O34" s="196">
        <v>0</v>
      </c>
      <c r="P34" s="197">
        <v>0</v>
      </c>
      <c r="Q34" s="119">
        <v>0</v>
      </c>
      <c r="R34" s="198">
        <v>0</v>
      </c>
      <c r="S34" s="199">
        <v>0</v>
      </c>
      <c r="T34" s="119">
        <v>0</v>
      </c>
      <c r="U34" s="119">
        <v>0</v>
      </c>
      <c r="V34" s="198">
        <v>0</v>
      </c>
      <c r="W34" s="190">
        <v>0</v>
      </c>
      <c r="X34" s="190">
        <v>0</v>
      </c>
      <c r="Y34" s="191">
        <v>0</v>
      </c>
      <c r="Z34" s="196">
        <v>0</v>
      </c>
      <c r="AA34" s="192">
        <v>0</v>
      </c>
      <c r="AB34" s="198">
        <v>0</v>
      </c>
      <c r="AC34" s="190">
        <v>0</v>
      </c>
      <c r="AD34" s="198">
        <v>0</v>
      </c>
      <c r="AE34" s="200">
        <v>0</v>
      </c>
      <c r="AF34" s="195">
        <v>0</v>
      </c>
      <c r="AG34" s="196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3">
        <v>0</v>
      </c>
      <c r="E35" s="59">
        <v>0</v>
      </c>
      <c r="F35" s="194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5">
        <v>0</v>
      </c>
      <c r="N35" s="191">
        <v>0</v>
      </c>
      <c r="O35" s="196">
        <v>0</v>
      </c>
      <c r="P35" s="197">
        <v>0</v>
      </c>
      <c r="Q35" s="119">
        <v>0</v>
      </c>
      <c r="R35" s="198">
        <v>0</v>
      </c>
      <c r="S35" s="199">
        <v>0</v>
      </c>
      <c r="T35" s="119">
        <v>0</v>
      </c>
      <c r="U35" s="119">
        <v>0</v>
      </c>
      <c r="V35" s="198">
        <v>0</v>
      </c>
      <c r="W35" s="190">
        <v>0</v>
      </c>
      <c r="X35" s="190">
        <v>0</v>
      </c>
      <c r="Y35" s="191">
        <v>0</v>
      </c>
      <c r="Z35" s="196">
        <v>0</v>
      </c>
      <c r="AA35" s="192">
        <v>0</v>
      </c>
      <c r="AB35" s="198">
        <v>0</v>
      </c>
      <c r="AC35" s="190">
        <v>0</v>
      </c>
      <c r="AD35" s="198">
        <v>0</v>
      </c>
      <c r="AE35" s="200">
        <v>0</v>
      </c>
      <c r="AF35" s="195">
        <v>0</v>
      </c>
      <c r="AG35" s="196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3"/>
      <c r="E36" s="59"/>
      <c r="F36" s="194"/>
      <c r="G36" s="117"/>
      <c r="H36" s="118"/>
      <c r="I36" s="119"/>
      <c r="J36" s="119"/>
      <c r="K36" s="117"/>
      <c r="L36" s="118"/>
      <c r="M36" s="195"/>
      <c r="N36" s="191"/>
      <c r="O36" s="196"/>
      <c r="P36" s="197"/>
      <c r="Q36" s="119"/>
      <c r="R36" s="198"/>
      <c r="S36" s="199"/>
      <c r="T36" s="119"/>
      <c r="U36" s="119"/>
      <c r="V36" s="198"/>
      <c r="W36" s="190"/>
      <c r="X36" s="190"/>
      <c r="Y36" s="191"/>
      <c r="Z36" s="196"/>
      <c r="AA36" s="192"/>
      <c r="AB36" s="198"/>
      <c r="AC36" s="190"/>
      <c r="AD36" s="198"/>
      <c r="AE36" s="200"/>
      <c r="AF36" s="195"/>
      <c r="AG36" s="196"/>
    </row>
    <row r="37" spans="1:33" ht="22.5" hidden="1" customHeight="1" x14ac:dyDescent="0.2">
      <c r="A37" s="120"/>
      <c r="B37" s="108" t="s">
        <v>147</v>
      </c>
      <c r="C37" s="124" t="s">
        <v>111</v>
      </c>
      <c r="D37" s="193"/>
      <c r="E37" s="59"/>
      <c r="F37" s="194"/>
      <c r="G37" s="117"/>
      <c r="H37" s="118"/>
      <c r="I37" s="119"/>
      <c r="J37" s="119"/>
      <c r="K37" s="117"/>
      <c r="L37" s="118"/>
      <c r="M37" s="195"/>
      <c r="N37" s="191"/>
      <c r="O37" s="196"/>
      <c r="P37" s="197"/>
      <c r="Q37" s="119"/>
      <c r="R37" s="198"/>
      <c r="S37" s="199"/>
      <c r="T37" s="119"/>
      <c r="U37" s="119"/>
      <c r="V37" s="198"/>
      <c r="W37" s="190"/>
      <c r="X37" s="190"/>
      <c r="Y37" s="191"/>
      <c r="Z37" s="196"/>
      <c r="AA37" s="192"/>
      <c r="AB37" s="198"/>
      <c r="AC37" s="190"/>
      <c r="AD37" s="198"/>
      <c r="AE37" s="200"/>
      <c r="AF37" s="195"/>
      <c r="AG37" s="196"/>
    </row>
    <row r="38" spans="1:33" ht="22.5" hidden="1" customHeight="1" x14ac:dyDescent="0.2">
      <c r="A38" s="110"/>
      <c r="B38" s="106" t="s">
        <v>148</v>
      </c>
      <c r="C38" s="123" t="s">
        <v>94</v>
      </c>
      <c r="D38" s="193"/>
      <c r="E38" s="201"/>
      <c r="F38" s="202"/>
      <c r="G38" s="196"/>
      <c r="H38" s="200"/>
      <c r="I38" s="190"/>
      <c r="J38" s="190"/>
      <c r="K38" s="196"/>
      <c r="L38" s="200"/>
      <c r="M38" s="191"/>
      <c r="N38" s="191"/>
      <c r="O38" s="196"/>
      <c r="P38" s="203"/>
      <c r="Q38" s="190"/>
      <c r="R38" s="198"/>
      <c r="S38" s="204"/>
      <c r="T38" s="190"/>
      <c r="U38" s="190"/>
      <c r="V38" s="198"/>
      <c r="W38" s="190"/>
      <c r="X38" s="190"/>
      <c r="Y38" s="191"/>
      <c r="Z38" s="196"/>
      <c r="AA38" s="192"/>
      <c r="AB38" s="198"/>
      <c r="AC38" s="190"/>
      <c r="AD38" s="198"/>
      <c r="AE38" s="200"/>
      <c r="AF38" s="191"/>
      <c r="AG38" s="196"/>
    </row>
    <row r="39" spans="1:33" ht="22.5" hidden="1" customHeight="1" x14ac:dyDescent="0.2">
      <c r="A39" s="110"/>
      <c r="B39" s="108" t="s">
        <v>149</v>
      </c>
      <c r="C39" s="124" t="s">
        <v>150</v>
      </c>
      <c r="D39" s="193"/>
      <c r="E39" s="59"/>
      <c r="F39" s="194"/>
      <c r="G39" s="196"/>
      <c r="H39" s="118"/>
      <c r="I39" s="119"/>
      <c r="J39" s="119"/>
      <c r="K39" s="117"/>
      <c r="L39" s="118"/>
      <c r="M39" s="195"/>
      <c r="N39" s="191"/>
      <c r="O39" s="196"/>
      <c r="P39" s="197"/>
      <c r="Q39" s="119"/>
      <c r="R39" s="198"/>
      <c r="S39" s="199"/>
      <c r="T39" s="119"/>
      <c r="U39" s="119"/>
      <c r="V39" s="198"/>
      <c r="W39" s="190"/>
      <c r="X39" s="190"/>
      <c r="Y39" s="191"/>
      <c r="Z39" s="196"/>
      <c r="AA39" s="192"/>
      <c r="AB39" s="198"/>
      <c r="AC39" s="190"/>
      <c r="AD39" s="198"/>
      <c r="AE39" s="200"/>
      <c r="AF39" s="195"/>
      <c r="AG39" s="196"/>
    </row>
    <row r="40" spans="1:33" ht="22.5" hidden="1" customHeight="1" x14ac:dyDescent="0.2">
      <c r="A40" s="109"/>
      <c r="B40" s="108" t="s">
        <v>151</v>
      </c>
      <c r="C40" s="124" t="s">
        <v>152</v>
      </c>
      <c r="D40" s="193"/>
      <c r="E40" s="59"/>
      <c r="F40" s="194"/>
      <c r="G40" s="196"/>
      <c r="H40" s="118"/>
      <c r="I40" s="119"/>
      <c r="J40" s="119"/>
      <c r="K40" s="117"/>
      <c r="L40" s="118"/>
      <c r="M40" s="195"/>
      <c r="N40" s="191"/>
      <c r="O40" s="196"/>
      <c r="P40" s="197"/>
      <c r="Q40" s="119"/>
      <c r="R40" s="198"/>
      <c r="S40" s="199"/>
      <c r="T40" s="119"/>
      <c r="U40" s="119"/>
      <c r="V40" s="198"/>
      <c r="W40" s="190"/>
      <c r="X40" s="190"/>
      <c r="Y40" s="191"/>
      <c r="Z40" s="196"/>
      <c r="AA40" s="192"/>
      <c r="AB40" s="198"/>
      <c r="AC40" s="190"/>
      <c r="AD40" s="198"/>
      <c r="AE40" s="200"/>
      <c r="AF40" s="195"/>
      <c r="AG40" s="196"/>
    </row>
    <row r="41" spans="1:33" ht="22.5" hidden="1" customHeight="1" x14ac:dyDescent="0.2">
      <c r="A41" s="109"/>
      <c r="B41" s="108" t="s">
        <v>153</v>
      </c>
      <c r="C41" s="124" t="s">
        <v>154</v>
      </c>
      <c r="D41" s="193"/>
      <c r="E41" s="59"/>
      <c r="F41" s="194"/>
      <c r="G41" s="196"/>
      <c r="H41" s="118"/>
      <c r="I41" s="119"/>
      <c r="J41" s="119"/>
      <c r="K41" s="117"/>
      <c r="L41" s="118"/>
      <c r="M41" s="195"/>
      <c r="N41" s="191"/>
      <c r="O41" s="196"/>
      <c r="P41" s="197"/>
      <c r="Q41" s="119"/>
      <c r="R41" s="198"/>
      <c r="S41" s="199"/>
      <c r="T41" s="119"/>
      <c r="U41" s="119"/>
      <c r="V41" s="198"/>
      <c r="W41" s="190"/>
      <c r="X41" s="190"/>
      <c r="Y41" s="191"/>
      <c r="Z41" s="196"/>
      <c r="AA41" s="192"/>
      <c r="AB41" s="198"/>
      <c r="AC41" s="190"/>
      <c r="AD41" s="198"/>
      <c r="AE41" s="200"/>
      <c r="AF41" s="195"/>
      <c r="AG41" s="196"/>
    </row>
    <row r="42" spans="1:33" ht="22.5" hidden="1" customHeight="1" x14ac:dyDescent="0.2">
      <c r="A42" s="109"/>
      <c r="B42" s="108" t="s">
        <v>155</v>
      </c>
      <c r="C42" s="124" t="s">
        <v>156</v>
      </c>
      <c r="D42" s="193"/>
      <c r="E42" s="59"/>
      <c r="F42" s="194"/>
      <c r="G42" s="196"/>
      <c r="H42" s="118"/>
      <c r="I42" s="119"/>
      <c r="J42" s="119"/>
      <c r="K42" s="117"/>
      <c r="L42" s="118"/>
      <c r="M42" s="195"/>
      <c r="N42" s="191"/>
      <c r="O42" s="196"/>
      <c r="P42" s="197"/>
      <c r="Q42" s="119"/>
      <c r="R42" s="198"/>
      <c r="S42" s="199"/>
      <c r="T42" s="119"/>
      <c r="U42" s="119"/>
      <c r="V42" s="198"/>
      <c r="W42" s="190"/>
      <c r="X42" s="190"/>
      <c r="Y42" s="191"/>
      <c r="Z42" s="196"/>
      <c r="AA42" s="192"/>
      <c r="AB42" s="198"/>
      <c r="AC42" s="190"/>
      <c r="AD42" s="198"/>
      <c r="AE42" s="200"/>
      <c r="AF42" s="195"/>
      <c r="AG42" s="196"/>
    </row>
    <row r="43" spans="1:33" ht="22.5" hidden="1" customHeight="1" x14ac:dyDescent="0.2">
      <c r="A43" s="109"/>
      <c r="B43" s="108" t="s">
        <v>157</v>
      </c>
      <c r="C43" s="124" t="s">
        <v>95</v>
      </c>
      <c r="D43" s="193">
        <v>0</v>
      </c>
      <c r="E43" s="59">
        <v>0</v>
      </c>
      <c r="F43" s="194">
        <v>0</v>
      </c>
      <c r="G43" s="196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5">
        <v>0</v>
      </c>
      <c r="N43" s="191">
        <v>0</v>
      </c>
      <c r="O43" s="196">
        <v>0</v>
      </c>
      <c r="P43" s="197">
        <v>0</v>
      </c>
      <c r="Q43" s="119">
        <v>0</v>
      </c>
      <c r="R43" s="198">
        <v>0</v>
      </c>
      <c r="S43" s="199">
        <v>0</v>
      </c>
      <c r="T43" s="119">
        <v>0</v>
      </c>
      <c r="U43" s="119">
        <v>0</v>
      </c>
      <c r="V43" s="198">
        <v>0</v>
      </c>
      <c r="W43" s="190">
        <v>0</v>
      </c>
      <c r="X43" s="190">
        <v>0</v>
      </c>
      <c r="Y43" s="191">
        <v>0</v>
      </c>
      <c r="Z43" s="196">
        <v>0</v>
      </c>
      <c r="AA43" s="192">
        <v>0</v>
      </c>
      <c r="AB43" s="198">
        <v>0</v>
      </c>
      <c r="AC43" s="190">
        <v>0</v>
      </c>
      <c r="AD43" s="198">
        <v>0</v>
      </c>
      <c r="AE43" s="200">
        <v>0</v>
      </c>
      <c r="AF43" s="195">
        <v>0</v>
      </c>
      <c r="AG43" s="196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3">
        <v>0</v>
      </c>
      <c r="E44" s="59">
        <v>0</v>
      </c>
      <c r="F44" s="194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5">
        <v>0</v>
      </c>
      <c r="N44" s="191">
        <v>0</v>
      </c>
      <c r="O44" s="196">
        <v>0</v>
      </c>
      <c r="P44" s="197">
        <v>0</v>
      </c>
      <c r="Q44" s="119">
        <v>0</v>
      </c>
      <c r="R44" s="198">
        <v>0</v>
      </c>
      <c r="S44" s="199">
        <v>0</v>
      </c>
      <c r="T44" s="119">
        <v>0</v>
      </c>
      <c r="U44" s="119">
        <v>0</v>
      </c>
      <c r="V44" s="198">
        <v>0</v>
      </c>
      <c r="W44" s="190">
        <v>0</v>
      </c>
      <c r="X44" s="190">
        <v>0</v>
      </c>
      <c r="Y44" s="191">
        <v>0</v>
      </c>
      <c r="Z44" s="196">
        <v>0</v>
      </c>
      <c r="AA44" s="192">
        <v>0</v>
      </c>
      <c r="AB44" s="198">
        <v>0</v>
      </c>
      <c r="AC44" s="190">
        <v>0</v>
      </c>
      <c r="AD44" s="198">
        <v>0</v>
      </c>
      <c r="AE44" s="200">
        <v>0</v>
      </c>
      <c r="AF44" s="195">
        <v>0</v>
      </c>
      <c r="AG44" s="196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3">
        <v>0</v>
      </c>
      <c r="E45" s="59">
        <v>0</v>
      </c>
      <c r="F45" s="194">
        <v>0</v>
      </c>
      <c r="G45" s="196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5">
        <v>0</v>
      </c>
      <c r="N45" s="191">
        <v>0</v>
      </c>
      <c r="O45" s="196">
        <v>0</v>
      </c>
      <c r="P45" s="197">
        <v>0</v>
      </c>
      <c r="Q45" s="119">
        <v>0</v>
      </c>
      <c r="R45" s="198">
        <v>0</v>
      </c>
      <c r="S45" s="199">
        <v>0</v>
      </c>
      <c r="T45" s="119">
        <v>0</v>
      </c>
      <c r="U45" s="119">
        <v>0</v>
      </c>
      <c r="V45" s="198">
        <v>0</v>
      </c>
      <c r="W45" s="190">
        <v>0</v>
      </c>
      <c r="X45" s="190">
        <v>0</v>
      </c>
      <c r="Y45" s="191">
        <v>0</v>
      </c>
      <c r="Z45" s="196">
        <v>0</v>
      </c>
      <c r="AA45" s="192">
        <v>0</v>
      </c>
      <c r="AB45" s="198">
        <v>0</v>
      </c>
      <c r="AC45" s="190">
        <v>0</v>
      </c>
      <c r="AD45" s="198">
        <v>0</v>
      </c>
      <c r="AE45" s="200">
        <v>0</v>
      </c>
      <c r="AF45" s="195">
        <v>0</v>
      </c>
      <c r="AG45" s="196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3">
        <v>0</v>
      </c>
      <c r="E46" s="59">
        <v>0</v>
      </c>
      <c r="F46" s="194">
        <v>0</v>
      </c>
      <c r="G46" s="196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5">
        <v>0</v>
      </c>
      <c r="N46" s="191">
        <v>0</v>
      </c>
      <c r="O46" s="196">
        <v>0</v>
      </c>
      <c r="P46" s="197">
        <v>0</v>
      </c>
      <c r="Q46" s="119">
        <v>0</v>
      </c>
      <c r="R46" s="198">
        <v>0</v>
      </c>
      <c r="S46" s="199">
        <v>0</v>
      </c>
      <c r="T46" s="119">
        <v>0</v>
      </c>
      <c r="U46" s="119">
        <v>0</v>
      </c>
      <c r="V46" s="198">
        <v>0</v>
      </c>
      <c r="W46" s="190">
        <v>0</v>
      </c>
      <c r="X46" s="190">
        <v>0</v>
      </c>
      <c r="Y46" s="191">
        <v>0</v>
      </c>
      <c r="Z46" s="196">
        <v>0</v>
      </c>
      <c r="AA46" s="192">
        <v>0</v>
      </c>
      <c r="AB46" s="198">
        <v>0</v>
      </c>
      <c r="AC46" s="190">
        <v>0</v>
      </c>
      <c r="AD46" s="198">
        <v>0</v>
      </c>
      <c r="AE46" s="200">
        <v>0</v>
      </c>
      <c r="AF46" s="195">
        <v>0</v>
      </c>
      <c r="AG46" s="196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3">
        <v>0</v>
      </c>
      <c r="E47" s="59">
        <v>0</v>
      </c>
      <c r="F47" s="194">
        <v>0</v>
      </c>
      <c r="G47" s="196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5">
        <v>0</v>
      </c>
      <c r="N47" s="191">
        <v>0</v>
      </c>
      <c r="O47" s="196">
        <v>0</v>
      </c>
      <c r="P47" s="197">
        <v>0</v>
      </c>
      <c r="Q47" s="119">
        <v>0</v>
      </c>
      <c r="R47" s="198">
        <v>0</v>
      </c>
      <c r="S47" s="199">
        <v>0</v>
      </c>
      <c r="T47" s="119">
        <v>0</v>
      </c>
      <c r="U47" s="119">
        <v>0</v>
      </c>
      <c r="V47" s="198">
        <v>0</v>
      </c>
      <c r="W47" s="190">
        <v>0</v>
      </c>
      <c r="X47" s="190">
        <v>0</v>
      </c>
      <c r="Y47" s="191">
        <v>0</v>
      </c>
      <c r="Z47" s="196">
        <v>0</v>
      </c>
      <c r="AA47" s="192">
        <v>0</v>
      </c>
      <c r="AB47" s="198">
        <v>0</v>
      </c>
      <c r="AC47" s="190">
        <v>0</v>
      </c>
      <c r="AD47" s="198">
        <v>0</v>
      </c>
      <c r="AE47" s="200">
        <v>0</v>
      </c>
      <c r="AF47" s="195">
        <v>0</v>
      </c>
      <c r="AG47" s="196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3">
        <v>0</v>
      </c>
      <c r="E48" s="59">
        <v>0</v>
      </c>
      <c r="F48" s="194">
        <v>0</v>
      </c>
      <c r="G48" s="196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5">
        <v>0</v>
      </c>
      <c r="N48" s="191">
        <v>0</v>
      </c>
      <c r="O48" s="196">
        <v>0</v>
      </c>
      <c r="P48" s="197">
        <v>0</v>
      </c>
      <c r="Q48" s="119">
        <v>0</v>
      </c>
      <c r="R48" s="198">
        <v>0</v>
      </c>
      <c r="S48" s="199">
        <v>0</v>
      </c>
      <c r="T48" s="119">
        <v>0</v>
      </c>
      <c r="U48" s="119">
        <v>0</v>
      </c>
      <c r="V48" s="198">
        <v>0</v>
      </c>
      <c r="W48" s="190">
        <v>0</v>
      </c>
      <c r="X48" s="190">
        <v>0</v>
      </c>
      <c r="Y48" s="191">
        <v>0</v>
      </c>
      <c r="Z48" s="196">
        <v>0</v>
      </c>
      <c r="AA48" s="192">
        <v>0</v>
      </c>
      <c r="AB48" s="198">
        <v>0</v>
      </c>
      <c r="AC48" s="190">
        <v>0</v>
      </c>
      <c r="AD48" s="198">
        <v>0</v>
      </c>
      <c r="AE48" s="200">
        <v>0</v>
      </c>
      <c r="AF48" s="195">
        <v>0</v>
      </c>
      <c r="AG48" s="196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3">
        <v>0</v>
      </c>
      <c r="E49" s="59">
        <v>0</v>
      </c>
      <c r="F49" s="194">
        <v>0</v>
      </c>
      <c r="G49" s="196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5">
        <v>0</v>
      </c>
      <c r="N49" s="191">
        <v>0</v>
      </c>
      <c r="O49" s="196">
        <v>0</v>
      </c>
      <c r="P49" s="197">
        <v>0</v>
      </c>
      <c r="Q49" s="119">
        <v>0</v>
      </c>
      <c r="R49" s="198">
        <v>0</v>
      </c>
      <c r="S49" s="199">
        <v>0</v>
      </c>
      <c r="T49" s="119">
        <v>0</v>
      </c>
      <c r="U49" s="119">
        <v>0</v>
      </c>
      <c r="V49" s="198">
        <v>0</v>
      </c>
      <c r="W49" s="190">
        <v>0</v>
      </c>
      <c r="X49" s="190">
        <v>0</v>
      </c>
      <c r="Y49" s="191">
        <v>0</v>
      </c>
      <c r="Z49" s="196">
        <v>0</v>
      </c>
      <c r="AA49" s="192">
        <v>0</v>
      </c>
      <c r="AB49" s="198">
        <v>0</v>
      </c>
      <c r="AC49" s="190">
        <v>0</v>
      </c>
      <c r="AD49" s="198">
        <v>0</v>
      </c>
      <c r="AE49" s="200">
        <v>0</v>
      </c>
      <c r="AF49" s="195">
        <v>0</v>
      </c>
      <c r="AG49" s="196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3">
        <v>0</v>
      </c>
      <c r="E50" s="59">
        <v>0</v>
      </c>
      <c r="F50" s="194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5">
        <v>0</v>
      </c>
      <c r="N50" s="191">
        <v>0</v>
      </c>
      <c r="O50" s="196">
        <v>0</v>
      </c>
      <c r="P50" s="197">
        <v>0</v>
      </c>
      <c r="Q50" s="119">
        <v>0</v>
      </c>
      <c r="R50" s="198">
        <v>0</v>
      </c>
      <c r="S50" s="199">
        <v>0</v>
      </c>
      <c r="T50" s="119">
        <v>0</v>
      </c>
      <c r="U50" s="119">
        <v>0</v>
      </c>
      <c r="V50" s="198">
        <v>0</v>
      </c>
      <c r="W50" s="190">
        <v>0</v>
      </c>
      <c r="X50" s="190">
        <v>0</v>
      </c>
      <c r="Y50" s="191">
        <v>0</v>
      </c>
      <c r="Z50" s="196">
        <v>0</v>
      </c>
      <c r="AA50" s="192">
        <v>0</v>
      </c>
      <c r="AB50" s="198">
        <v>0</v>
      </c>
      <c r="AC50" s="190">
        <v>0</v>
      </c>
      <c r="AD50" s="198">
        <v>0</v>
      </c>
      <c r="AE50" s="200">
        <v>0</v>
      </c>
      <c r="AF50" s="195">
        <v>0</v>
      </c>
      <c r="AG50" s="196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3">
        <v>0</v>
      </c>
      <c r="E51" s="59">
        <v>0</v>
      </c>
      <c r="F51" s="194">
        <v>0</v>
      </c>
      <c r="G51" s="196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5">
        <v>0</v>
      </c>
      <c r="N51" s="191">
        <v>0</v>
      </c>
      <c r="O51" s="196">
        <v>0</v>
      </c>
      <c r="P51" s="197">
        <v>0</v>
      </c>
      <c r="Q51" s="119">
        <v>0</v>
      </c>
      <c r="R51" s="198">
        <v>0</v>
      </c>
      <c r="S51" s="199">
        <v>0</v>
      </c>
      <c r="T51" s="119">
        <v>0</v>
      </c>
      <c r="U51" s="119">
        <v>0</v>
      </c>
      <c r="V51" s="198">
        <v>0</v>
      </c>
      <c r="W51" s="190">
        <v>0</v>
      </c>
      <c r="X51" s="190">
        <v>0</v>
      </c>
      <c r="Y51" s="191">
        <v>0</v>
      </c>
      <c r="Z51" s="196">
        <v>0</v>
      </c>
      <c r="AA51" s="192">
        <v>0</v>
      </c>
      <c r="AB51" s="198">
        <v>0</v>
      </c>
      <c r="AC51" s="190">
        <v>0</v>
      </c>
      <c r="AD51" s="198">
        <v>0</v>
      </c>
      <c r="AE51" s="200">
        <v>0</v>
      </c>
      <c r="AF51" s="195">
        <v>0</v>
      </c>
      <c r="AG51" s="196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3">
        <v>1002862.02</v>
      </c>
      <c r="E52" s="59">
        <v>0</v>
      </c>
      <c r="F52" s="194">
        <v>13115.63</v>
      </c>
      <c r="G52" s="196">
        <v>0</v>
      </c>
      <c r="H52" s="118">
        <v>716307.36</v>
      </c>
      <c r="I52" s="119">
        <v>0</v>
      </c>
      <c r="J52" s="119">
        <v>4070.74</v>
      </c>
      <c r="K52" s="117">
        <v>0</v>
      </c>
      <c r="L52" s="118">
        <v>0</v>
      </c>
      <c r="M52" s="195">
        <v>0</v>
      </c>
      <c r="N52" s="191">
        <v>0</v>
      </c>
      <c r="O52" s="196">
        <v>0</v>
      </c>
      <c r="P52" s="197">
        <v>0</v>
      </c>
      <c r="Q52" s="119">
        <v>0</v>
      </c>
      <c r="R52" s="198">
        <v>0</v>
      </c>
      <c r="S52" s="199">
        <v>261405.16</v>
      </c>
      <c r="T52" s="119">
        <v>0</v>
      </c>
      <c r="U52" s="119">
        <v>0</v>
      </c>
      <c r="V52" s="198">
        <v>0</v>
      </c>
      <c r="W52" s="190">
        <v>25149.5</v>
      </c>
      <c r="X52" s="190">
        <v>0</v>
      </c>
      <c r="Y52" s="191">
        <v>9044.89</v>
      </c>
      <c r="Z52" s="196">
        <v>0</v>
      </c>
      <c r="AA52" s="192">
        <v>0</v>
      </c>
      <c r="AB52" s="198">
        <v>0</v>
      </c>
      <c r="AC52" s="190">
        <v>0</v>
      </c>
      <c r="AD52" s="198">
        <v>0</v>
      </c>
      <c r="AE52" s="200">
        <v>0</v>
      </c>
      <c r="AF52" s="195">
        <v>0</v>
      </c>
      <c r="AG52" s="196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3">
        <v>1891350.05</v>
      </c>
      <c r="E53" s="59">
        <v>0</v>
      </c>
      <c r="F53" s="194">
        <v>0</v>
      </c>
      <c r="G53" s="196">
        <v>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5">
        <v>0</v>
      </c>
      <c r="N53" s="191">
        <v>0</v>
      </c>
      <c r="O53" s="196">
        <v>0</v>
      </c>
      <c r="P53" s="197">
        <v>0</v>
      </c>
      <c r="Q53" s="119">
        <v>0</v>
      </c>
      <c r="R53" s="198">
        <v>0</v>
      </c>
      <c r="S53" s="199">
        <v>1875000</v>
      </c>
      <c r="T53" s="119">
        <v>0</v>
      </c>
      <c r="U53" s="119">
        <v>0</v>
      </c>
      <c r="V53" s="198">
        <v>0</v>
      </c>
      <c r="W53" s="190">
        <v>0</v>
      </c>
      <c r="X53" s="190">
        <v>0</v>
      </c>
      <c r="Y53" s="191">
        <v>0</v>
      </c>
      <c r="Z53" s="196">
        <v>0</v>
      </c>
      <c r="AA53" s="192">
        <v>0</v>
      </c>
      <c r="AB53" s="198">
        <v>0</v>
      </c>
      <c r="AC53" s="190">
        <v>0</v>
      </c>
      <c r="AD53" s="198">
        <v>0</v>
      </c>
      <c r="AE53" s="200">
        <v>0</v>
      </c>
      <c r="AF53" s="195">
        <v>0</v>
      </c>
      <c r="AG53" s="196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3">
        <v>18500</v>
      </c>
      <c r="E54" s="59">
        <v>0</v>
      </c>
      <c r="F54" s="194">
        <v>0</v>
      </c>
      <c r="G54" s="196">
        <v>0</v>
      </c>
      <c r="H54" s="118">
        <v>18500</v>
      </c>
      <c r="I54" s="119">
        <v>0</v>
      </c>
      <c r="J54" s="119">
        <v>0</v>
      </c>
      <c r="K54" s="117">
        <v>0</v>
      </c>
      <c r="L54" s="118">
        <v>0</v>
      </c>
      <c r="M54" s="195">
        <v>0</v>
      </c>
      <c r="N54" s="191">
        <v>0</v>
      </c>
      <c r="O54" s="196">
        <v>0</v>
      </c>
      <c r="P54" s="197">
        <v>0</v>
      </c>
      <c r="Q54" s="119">
        <v>0</v>
      </c>
      <c r="R54" s="198">
        <v>0</v>
      </c>
      <c r="S54" s="199">
        <v>0</v>
      </c>
      <c r="T54" s="119">
        <v>0</v>
      </c>
      <c r="U54" s="119">
        <v>0</v>
      </c>
      <c r="V54" s="198">
        <v>0</v>
      </c>
      <c r="W54" s="190">
        <v>0</v>
      </c>
      <c r="X54" s="190">
        <v>0</v>
      </c>
      <c r="Y54" s="191">
        <v>0</v>
      </c>
      <c r="Z54" s="196">
        <v>0</v>
      </c>
      <c r="AA54" s="192">
        <v>0</v>
      </c>
      <c r="AB54" s="198">
        <v>0</v>
      </c>
      <c r="AC54" s="190">
        <v>0</v>
      </c>
      <c r="AD54" s="198">
        <v>0</v>
      </c>
      <c r="AE54" s="200">
        <v>0</v>
      </c>
      <c r="AF54" s="195">
        <v>0</v>
      </c>
      <c r="AG54" s="196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3">
        <v>174148471.19</v>
      </c>
      <c r="E55" s="59">
        <v>0</v>
      </c>
      <c r="F55" s="194">
        <v>0</v>
      </c>
      <c r="G55" s="117">
        <v>0</v>
      </c>
      <c r="H55" s="118">
        <v>162245.79</v>
      </c>
      <c r="I55" s="119">
        <v>0</v>
      </c>
      <c r="J55" s="119">
        <v>0</v>
      </c>
      <c r="K55" s="117">
        <v>0</v>
      </c>
      <c r="L55" s="118">
        <v>0</v>
      </c>
      <c r="M55" s="195">
        <v>0</v>
      </c>
      <c r="N55" s="191">
        <v>0</v>
      </c>
      <c r="O55" s="196">
        <v>0</v>
      </c>
      <c r="P55" s="197">
        <v>59726.59</v>
      </c>
      <c r="Q55" s="119">
        <v>0</v>
      </c>
      <c r="R55" s="198">
        <v>0</v>
      </c>
      <c r="S55" s="199">
        <v>173926498.81</v>
      </c>
      <c r="T55" s="119">
        <v>0</v>
      </c>
      <c r="U55" s="119">
        <v>0</v>
      </c>
      <c r="V55" s="198">
        <v>0</v>
      </c>
      <c r="W55" s="190">
        <v>0</v>
      </c>
      <c r="X55" s="190">
        <v>0</v>
      </c>
      <c r="Y55" s="191">
        <v>0</v>
      </c>
      <c r="Z55" s="196">
        <v>0</v>
      </c>
      <c r="AA55" s="192">
        <v>0</v>
      </c>
      <c r="AB55" s="198">
        <v>0</v>
      </c>
      <c r="AC55" s="190">
        <v>0</v>
      </c>
      <c r="AD55" s="198">
        <v>0</v>
      </c>
      <c r="AE55" s="200">
        <v>0</v>
      </c>
      <c r="AF55" s="195">
        <v>0</v>
      </c>
      <c r="AG55" s="196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3">
        <v>0</v>
      </c>
      <c r="E56" s="59">
        <v>0</v>
      </c>
      <c r="F56" s="194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5">
        <v>0</v>
      </c>
      <c r="N56" s="191">
        <v>0</v>
      </c>
      <c r="O56" s="196">
        <v>0</v>
      </c>
      <c r="P56" s="197">
        <v>0</v>
      </c>
      <c r="Q56" s="119">
        <v>0</v>
      </c>
      <c r="R56" s="198">
        <v>0</v>
      </c>
      <c r="S56" s="199">
        <v>0</v>
      </c>
      <c r="T56" s="119">
        <v>0</v>
      </c>
      <c r="U56" s="119">
        <v>0</v>
      </c>
      <c r="V56" s="198">
        <v>0</v>
      </c>
      <c r="W56" s="190">
        <v>0</v>
      </c>
      <c r="X56" s="190">
        <v>0</v>
      </c>
      <c r="Y56" s="191">
        <v>0</v>
      </c>
      <c r="Z56" s="196">
        <v>0</v>
      </c>
      <c r="AA56" s="192">
        <v>0</v>
      </c>
      <c r="AB56" s="198">
        <v>0</v>
      </c>
      <c r="AC56" s="190">
        <v>0</v>
      </c>
      <c r="AD56" s="198">
        <v>0</v>
      </c>
      <c r="AE56" s="200">
        <v>0</v>
      </c>
      <c r="AF56" s="195">
        <v>0</v>
      </c>
      <c r="AG56" s="196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5">
        <v>0</v>
      </c>
      <c r="E57" s="145">
        <v>0</v>
      </c>
      <c r="F57" s="206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7">
        <v>0</v>
      </c>
      <c r="M57" s="208">
        <v>0</v>
      </c>
      <c r="N57" s="209">
        <v>0</v>
      </c>
      <c r="O57" s="210">
        <v>0</v>
      </c>
      <c r="P57" s="211">
        <v>0</v>
      </c>
      <c r="Q57" s="148">
        <v>0</v>
      </c>
      <c r="R57" s="212">
        <v>0</v>
      </c>
      <c r="S57" s="213">
        <v>0</v>
      </c>
      <c r="T57" s="119">
        <v>0</v>
      </c>
      <c r="U57" s="119">
        <v>0</v>
      </c>
      <c r="V57" s="212">
        <v>0</v>
      </c>
      <c r="W57" s="190">
        <v>0</v>
      </c>
      <c r="X57" s="190">
        <v>0</v>
      </c>
      <c r="Y57" s="191">
        <v>0</v>
      </c>
      <c r="Z57" s="214">
        <v>0</v>
      </c>
      <c r="AA57" s="192">
        <v>0</v>
      </c>
      <c r="AB57" s="212">
        <v>0</v>
      </c>
      <c r="AC57" s="190">
        <v>0</v>
      </c>
      <c r="AD57" s="212">
        <v>0</v>
      </c>
      <c r="AE57" s="215">
        <v>0</v>
      </c>
      <c r="AF57" s="208">
        <v>0</v>
      </c>
      <c r="AG57" s="214">
        <v>0</v>
      </c>
    </row>
    <row r="58" spans="1:33" ht="20.25" customHeight="1" thickBot="1" x14ac:dyDescent="0.25">
      <c r="A58" s="363" t="s">
        <v>2</v>
      </c>
      <c r="B58" s="364"/>
      <c r="C58" s="61"/>
      <c r="D58" s="129">
        <f>SUM(D11:D57)</f>
        <v>322217456.53000003</v>
      </c>
      <c r="E58" s="129">
        <f>SUM(E11:E57)</f>
        <v>3974429.51</v>
      </c>
      <c r="F58" s="65">
        <f t="shared" ref="F58:AG58" si="0">SUM(F11:F57)</f>
        <v>2639935.88</v>
      </c>
      <c r="G58" s="66">
        <f t="shared" si="0"/>
        <v>8990056.0399999991</v>
      </c>
      <c r="H58" s="63">
        <f t="shared" si="0"/>
        <v>102331945.36000001</v>
      </c>
      <c r="I58" s="64">
        <f t="shared" si="0"/>
        <v>231743.75</v>
      </c>
      <c r="J58" s="64">
        <f t="shared" si="0"/>
        <v>1678657.42</v>
      </c>
      <c r="K58" s="62">
        <f t="shared" si="0"/>
        <v>0</v>
      </c>
      <c r="L58" s="63">
        <f t="shared" si="0"/>
        <v>220564.35</v>
      </c>
      <c r="M58" s="64">
        <f t="shared" si="0"/>
        <v>126422.18000000001</v>
      </c>
      <c r="N58" s="64">
        <f t="shared" si="0"/>
        <v>94142.17</v>
      </c>
      <c r="O58" s="62">
        <f t="shared" si="0"/>
        <v>0</v>
      </c>
      <c r="P58" s="63">
        <f t="shared" si="0"/>
        <v>271805.91000000003</v>
      </c>
      <c r="Q58" s="64">
        <f t="shared" si="0"/>
        <v>0</v>
      </c>
      <c r="R58" s="62">
        <f t="shared" si="0"/>
        <v>163400</v>
      </c>
      <c r="S58" s="63">
        <f t="shared" si="0"/>
        <v>209087960.90000001</v>
      </c>
      <c r="T58" s="64">
        <f t="shared" si="0"/>
        <v>3616263.58</v>
      </c>
      <c r="U58" s="64">
        <f t="shared" si="0"/>
        <v>13050</v>
      </c>
      <c r="V58" s="62">
        <f t="shared" si="0"/>
        <v>8627076.0399999991</v>
      </c>
      <c r="W58" s="63">
        <f t="shared" si="0"/>
        <v>11312397.029999999</v>
      </c>
      <c r="X58" s="64">
        <f t="shared" si="0"/>
        <v>0</v>
      </c>
      <c r="Y58" s="64">
        <f t="shared" si="0"/>
        <v>854086.29</v>
      </c>
      <c r="Z58" s="62">
        <f t="shared" si="0"/>
        <v>0</v>
      </c>
      <c r="AA58" s="63">
        <f t="shared" si="0"/>
        <v>0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1">
        <f t="shared" si="0"/>
        <v>406555.66</v>
      </c>
      <c r="AF58" s="64">
        <f t="shared" si="0"/>
        <v>0</v>
      </c>
      <c r="AG58" s="183">
        <f t="shared" si="0"/>
        <v>199580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2024-04-12T07:30:50Z</cp:lastPrinted>
  <dcterms:created xsi:type="dcterms:W3CDTF">2009-06-24T11:15:33Z</dcterms:created>
  <dcterms:modified xsi:type="dcterms:W3CDTF">2024-04-12T07:37:32Z</dcterms:modified>
</cp:coreProperties>
</file>